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2"/>
  </bookViews>
  <sheets>
    <sheet name="البيانات" sheetId="4" r:id="rId1"/>
    <sheet name="1" sheetId="1" r:id="rId2"/>
    <sheet name="2" sheetId="5" r:id="rId3"/>
  </sheets>
  <calcPr calcId="144525"/>
</workbook>
</file>

<file path=xl/calcChain.xml><?xml version="1.0" encoding="utf-8"?>
<calcChain xmlns="http://schemas.openxmlformats.org/spreadsheetml/2006/main">
  <c r="AF3" i="5" l="1"/>
  <c r="AH3" i="5" s="1"/>
  <c r="AF4" i="5"/>
  <c r="AF5" i="5"/>
  <c r="AF6" i="5"/>
  <c r="AF7" i="5"/>
  <c r="AF8" i="5"/>
  <c r="AH8" i="5" s="1"/>
  <c r="AF9" i="5"/>
  <c r="AH9" i="5" s="1"/>
  <c r="AF10" i="5"/>
  <c r="AF11" i="5"/>
  <c r="AH11" i="5" s="1"/>
  <c r="AF12" i="5"/>
  <c r="AH12" i="5" s="1"/>
  <c r="AF13" i="5"/>
  <c r="AH6" i="5"/>
  <c r="AH7" i="5"/>
  <c r="AH10" i="5"/>
  <c r="AH5" i="5"/>
  <c r="AH23" i="5"/>
  <c r="G23" i="5"/>
  <c r="AH22" i="5"/>
  <c r="G22" i="5"/>
  <c r="AH21" i="5"/>
  <c r="G21" i="5"/>
  <c r="AH20" i="5"/>
  <c r="G20" i="5"/>
  <c r="AH19" i="5"/>
  <c r="G19" i="5"/>
  <c r="A19" i="5"/>
  <c r="AH18" i="5"/>
  <c r="G18" i="5"/>
  <c r="A18" i="5"/>
  <c r="AH17" i="5"/>
  <c r="G17" i="5"/>
  <c r="A17" i="5"/>
  <c r="AH16" i="5"/>
  <c r="G16" i="5"/>
  <c r="A16" i="5"/>
  <c r="AH15" i="5"/>
  <c r="G15" i="5"/>
  <c r="A15" i="5"/>
  <c r="AH14" i="5"/>
  <c r="G14" i="5"/>
  <c r="A14" i="5"/>
  <c r="AH13" i="5"/>
  <c r="G13" i="5"/>
  <c r="A13" i="5"/>
  <c r="G12" i="5"/>
  <c r="A12" i="5"/>
  <c r="G11" i="5"/>
  <c r="A11" i="5"/>
  <c r="G10" i="5"/>
  <c r="A10" i="5"/>
  <c r="G9" i="5"/>
  <c r="A9" i="5"/>
  <c r="G8" i="5"/>
  <c r="A8" i="5"/>
  <c r="G7" i="5"/>
  <c r="A7" i="5"/>
  <c r="G6" i="5"/>
  <c r="A6" i="5"/>
  <c r="G5" i="5"/>
  <c r="A5" i="5"/>
  <c r="AH4" i="5"/>
  <c r="G4" i="5"/>
  <c r="A4" i="5"/>
  <c r="G3" i="5"/>
  <c r="A3" i="5"/>
  <c r="AH4" i="1" l="1"/>
  <c r="AH5" i="1"/>
  <c r="AH6" i="1"/>
  <c r="AH7" i="1"/>
  <c r="AH8" i="1"/>
  <c r="AH9" i="1"/>
  <c r="AH10" i="1"/>
  <c r="AH11" i="1"/>
  <c r="AH12" i="1"/>
  <c r="AH13" i="1"/>
  <c r="AH14" i="1"/>
  <c r="AH15" i="1"/>
  <c r="AH16" i="1"/>
  <c r="AH17" i="1"/>
  <c r="AH18" i="1"/>
  <c r="AH19" i="1"/>
  <c r="AH20" i="1"/>
  <c r="AH21" i="1"/>
  <c r="AH22" i="1"/>
  <c r="AH23" i="1"/>
  <c r="AH3" i="1"/>
  <c r="AF13" i="1"/>
  <c r="AG13" i="1"/>
  <c r="AF12" i="1"/>
  <c r="AG12" i="1"/>
  <c r="AG4" i="1"/>
  <c r="AG5" i="1"/>
  <c r="AG6" i="1"/>
  <c r="AG7" i="1"/>
  <c r="AG8" i="1"/>
  <c r="AG9" i="1"/>
  <c r="AG10" i="1"/>
  <c r="AG11" i="1"/>
  <c r="AG3" i="1"/>
  <c r="G12" i="1"/>
  <c r="G13" i="1"/>
  <c r="G14" i="1"/>
  <c r="G15" i="1"/>
  <c r="G16" i="1"/>
  <c r="G17" i="1"/>
  <c r="G18" i="1"/>
  <c r="G19" i="1"/>
  <c r="G20" i="1"/>
  <c r="G21" i="1"/>
  <c r="G22" i="1"/>
  <c r="G23" i="1"/>
  <c r="AF3" i="1"/>
  <c r="AF4" i="1" l="1"/>
  <c r="AF5" i="1"/>
  <c r="AF6" i="1"/>
  <c r="AF7" i="1"/>
  <c r="AF8" i="1"/>
  <c r="AF9" i="1"/>
  <c r="AF10" i="1"/>
  <c r="AF11" i="1"/>
  <c r="A4" i="1" l="1"/>
  <c r="A5" i="1"/>
  <c r="A6" i="1"/>
  <c r="A7" i="1"/>
  <c r="A8" i="1"/>
  <c r="A9" i="1"/>
  <c r="A10" i="1"/>
  <c r="A11" i="1"/>
  <c r="A12" i="1"/>
  <c r="A13" i="1"/>
  <c r="A14" i="1"/>
  <c r="A15" i="1"/>
  <c r="A16" i="1"/>
  <c r="A17" i="1"/>
  <c r="A18" i="1"/>
  <c r="A19" i="1"/>
  <c r="A3" i="1"/>
  <c r="G4" i="1"/>
  <c r="G5" i="1"/>
  <c r="G6" i="1"/>
  <c r="G7" i="1"/>
  <c r="G8" i="1"/>
  <c r="G9" i="1"/>
  <c r="G10" i="1"/>
  <c r="G11" i="1"/>
  <c r="G3" i="1"/>
</calcChain>
</file>

<file path=xl/sharedStrings.xml><?xml version="1.0" encoding="utf-8"?>
<sst xmlns="http://schemas.openxmlformats.org/spreadsheetml/2006/main" count="191" uniqueCount="39">
  <si>
    <t>م</t>
  </si>
  <si>
    <t xml:space="preserve">التاريخ </t>
  </si>
  <si>
    <t>كود الصنف</t>
  </si>
  <si>
    <t>الصنف</t>
  </si>
  <si>
    <t>العدد</t>
  </si>
  <si>
    <t>السعر</t>
  </si>
  <si>
    <t>اجمالى السعر</t>
  </si>
  <si>
    <t xml:space="preserve">اضافة </t>
  </si>
  <si>
    <t>خصم</t>
  </si>
  <si>
    <t>المصدر</t>
  </si>
  <si>
    <t>مكان التواجد</t>
  </si>
  <si>
    <t>ملاحظات</t>
  </si>
  <si>
    <t>المشترى</t>
  </si>
  <si>
    <t>اسعار العملاء</t>
  </si>
  <si>
    <t>اسعار البيع</t>
  </si>
  <si>
    <t>مخزن 1</t>
  </si>
  <si>
    <t>مخزن 2</t>
  </si>
  <si>
    <t>البيانات</t>
  </si>
  <si>
    <t>جيبولت 315 مم</t>
  </si>
  <si>
    <t>استيك 315 مم</t>
  </si>
  <si>
    <t>مسمار 5/8*6</t>
  </si>
  <si>
    <t>جيبولت 315 مم كامل</t>
  </si>
  <si>
    <t>جيبولت 355 مم</t>
  </si>
  <si>
    <t>استيك 355 مم</t>
  </si>
  <si>
    <t>جيبولت 355 مم كامل</t>
  </si>
  <si>
    <t>مشترك 315/315</t>
  </si>
  <si>
    <t>وصلة 315 مم</t>
  </si>
  <si>
    <t>جوان 315 مم</t>
  </si>
  <si>
    <t>مسمار 5/8*7</t>
  </si>
  <si>
    <t>الجرد</t>
  </si>
  <si>
    <t>المبيعات</t>
  </si>
  <si>
    <t>مشترك 250/315</t>
  </si>
  <si>
    <t>الوارد بالشراء</t>
  </si>
  <si>
    <t>الصادر بالبيع</t>
  </si>
  <si>
    <t>التاريخ</t>
  </si>
  <si>
    <t>اجمالى الموجود</t>
  </si>
  <si>
    <t>اليوم</t>
  </si>
  <si>
    <t>الوقت</t>
  </si>
  <si>
    <t>الاخوة الافاضل انا اعرف انى كثير الاسئلة ولكن هذا سمة من لا يعرف عندما يتقابل مع من يعرف من المعلوم ان اى منتج نهائى يتم بيعة هو عبارة عن مكونات داخلة فية يتم شراءها فى المشروات بصورتها الاولية التى تختلف عند البيع فى المنتج النهائى فمثلا عند بيع جيبولت 315 مم كامل يجب ان يخصم من الجرد (عدد 2 استيك 315 مم و عدد 4 مسمار 5/8*6 ) وكذلك عند بيع مشترك 250/315 يجب ان يخصم من الجرد (عدد 1 وصلة 315 مم و عدد 1 جوان 315 )وهكذا حسب الصنف المباع و العناصر الداخلة فية يجب ان يتم الخصم وللعلم هذا الموضوع قد طرح من قبل وتفضل كلا من الاساتذة 1 - احمد ناصر  2 -الخالدى       بالمساعدة ولكن عند التنفيذ قابلتنى صعوبات كثيرة وهذا ما وصلت اليه سواء فى شيت 1 وشيت 2 ففى ايهم يمكن تحقيق المطلوب اكن شاكر للجميع ففى الشيت الاول لا يخصم المكونات الداخلة فى التصنيع مع خصم المكون النهائى اما الشيت الثانى فإنة لا يرى المشروات بالاضافة ان هناك خطا ما يودى الى عدم اظهار البيانات الجديدة المضافة بصورة صحيحة ارجوا ان اكون قد تمكنت من ايصال فكرتى واسف مرة اخرى لكل من حاول مساعدتى و الشكر موصول للجميع</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</si>
</sst>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Arial"/>
      <family val="2"/>
      <scheme val="minor"/>
    </font>
    <font>
      <b/>
      <sz val="11"/>
      <color theme="1"/>
      <name val="Arial"/>
      <family val="2"/>
      <scheme val="minor"/>
    </font>
    <font>
      <b/>
      <sz val="11"/>
      <color theme="0"/>
      <name val="Arial"/>
      <family val="2"/>
      <scheme val="minor"/>
    </font>
  </fonts>
  <fills count="10">
    <fill>
      <patternFill patternType="none"/>
    </fill>
    <fill>
      <patternFill patternType="gray125"/>
    </fill>
    <fill>
      <patternFill patternType="solid">
        <fgColor theme="2" tint="-0.499984740745262"/>
        <bgColor indexed="64"/>
      </patternFill>
    </fill>
    <fill>
      <patternFill patternType="solid">
        <fgColor theme="1" tint="0.499984740745262"/>
        <bgColor indexed="64"/>
      </patternFill>
    </fill>
    <fill>
      <patternFill patternType="solid">
        <fgColor theme="9" tint="-0.249977111117893"/>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7" tint="0.79998168889431442"/>
        <bgColor indexed="64"/>
      </patternFill>
    </fill>
    <fill>
      <patternFill patternType="solid">
        <fgColor rgb="FFFF0000"/>
        <bgColor indexed="64"/>
      </patternFill>
    </fill>
    <fill>
      <patternFill patternType="solid">
        <fgColor rgb="FFC0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36">
    <xf numFmtId="0" fontId="0" fillId="0" borderId="0" xfId="0"/>
    <xf numFmtId="0" fontId="0" fillId="0" borderId="0" xfId="0" applyAlignment="1">
      <alignment horizontal="center" vertical="center"/>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1" fillId="0" borderId="1" xfId="0" applyFont="1" applyBorder="1" applyAlignment="1">
      <alignment horizontal="center" vertical="center"/>
    </xf>
    <xf numFmtId="0" fontId="0" fillId="2" borderId="1" xfId="0" applyFill="1" applyBorder="1" applyAlignment="1">
      <alignment horizontal="center" vertical="center"/>
    </xf>
    <xf numFmtId="0" fontId="0" fillId="4" borderId="1" xfId="0" applyFill="1" applyBorder="1" applyAlignment="1">
      <alignment horizontal="center" vertical="center"/>
    </xf>
    <xf numFmtId="0" fontId="0" fillId="0" borderId="1" xfId="0" applyBorder="1" applyAlignment="1">
      <alignment horizontal="center" vertical="center"/>
    </xf>
    <xf numFmtId="0" fontId="0" fillId="0" borderId="0" xfId="0" applyFill="1" applyBorder="1" applyAlignment="1">
      <alignment horizontal="center" vertical="center"/>
    </xf>
    <xf numFmtId="0" fontId="0" fillId="5" borderId="1" xfId="0"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1" fillId="8" borderId="1"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0" xfId="0" applyBorder="1" applyAlignment="1">
      <alignment horizontal="center" vertical="center"/>
    </xf>
    <xf numFmtId="0" fontId="1" fillId="0" borderId="0" xfId="0" applyFont="1" applyFill="1" applyBorder="1" applyAlignment="1">
      <alignment horizontal="center" vertical="center"/>
    </xf>
    <xf numFmtId="0" fontId="1" fillId="2"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Border="1" applyAlignment="1">
      <alignment horizontal="center" vertical="center"/>
    </xf>
    <xf numFmtId="0" fontId="2" fillId="9" borderId="7" xfId="0" applyFont="1" applyFill="1" applyBorder="1" applyAlignment="1">
      <alignment horizontal="center" vertical="center"/>
    </xf>
    <xf numFmtId="0" fontId="2" fillId="9" borderId="8"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X4"/>
  <sheetViews>
    <sheetView rightToLeft="1" workbookViewId="0">
      <selection activeCell="Z6" sqref="Z6"/>
    </sheetView>
  </sheetViews>
  <sheetFormatPr defaultRowHeight="14.25" outlineLevelCol="1" x14ac:dyDescent="0.2"/>
  <cols>
    <col min="1" max="1" width="5.25" style="1" customWidth="1" outlineLevel="1"/>
    <col min="2" max="2" width="9" style="1" customWidth="1" outlineLevel="1"/>
    <col min="3" max="3" width="28.875" style="1" customWidth="1" outlineLevel="1"/>
    <col min="4" max="8" width="6.625" style="1" customWidth="1" outlineLevel="1"/>
    <col min="9" max="12" width="1.875" style="1" customWidth="1" outlineLevel="1"/>
    <col min="13" max="13" width="2.875" style="1" customWidth="1" outlineLevel="1"/>
    <col min="14" max="14" width="2.75" style="1" customWidth="1" outlineLevel="1"/>
    <col min="15" max="23" width="2.875" style="1" customWidth="1" outlineLevel="1"/>
    <col min="24" max="16384" width="9" style="1"/>
  </cols>
  <sheetData>
    <row r="3" spans="1:24" ht="28.5" customHeight="1" x14ac:dyDescent="0.2">
      <c r="A3" s="23" t="s">
        <v>0</v>
      </c>
      <c r="B3" s="23" t="s">
        <v>2</v>
      </c>
      <c r="C3" s="23" t="s">
        <v>3</v>
      </c>
      <c r="D3" s="24" t="s">
        <v>13</v>
      </c>
      <c r="E3" s="25"/>
      <c r="F3" s="25"/>
      <c r="G3" s="25"/>
      <c r="H3" s="25"/>
      <c r="I3" s="25"/>
      <c r="J3" s="25"/>
      <c r="K3" s="25"/>
      <c r="L3" s="25"/>
      <c r="M3" s="25"/>
      <c r="N3" s="25"/>
      <c r="O3" s="25"/>
      <c r="P3" s="25"/>
      <c r="Q3" s="25"/>
      <c r="R3" s="25"/>
      <c r="S3" s="25"/>
      <c r="T3" s="25"/>
      <c r="U3" s="25"/>
      <c r="V3" s="25"/>
      <c r="W3" s="26"/>
      <c r="X3" s="23" t="s">
        <v>14</v>
      </c>
    </row>
    <row r="4" spans="1:24" ht="37.5" customHeight="1" x14ac:dyDescent="0.2">
      <c r="A4" s="23"/>
      <c r="B4" s="23"/>
      <c r="C4" s="23"/>
      <c r="D4" s="2">
        <v>1</v>
      </c>
      <c r="E4" s="2">
        <v>2</v>
      </c>
      <c r="F4" s="2">
        <v>3</v>
      </c>
      <c r="G4" s="3">
        <v>4</v>
      </c>
      <c r="H4" s="2">
        <v>5</v>
      </c>
      <c r="I4" s="2">
        <v>6</v>
      </c>
      <c r="J4" s="2">
        <v>7</v>
      </c>
      <c r="K4" s="2">
        <v>8</v>
      </c>
      <c r="L4" s="2">
        <v>9</v>
      </c>
      <c r="M4" s="2">
        <v>10</v>
      </c>
      <c r="N4" s="2">
        <v>11</v>
      </c>
      <c r="O4" s="2">
        <v>12</v>
      </c>
      <c r="P4" s="2">
        <v>13</v>
      </c>
      <c r="Q4" s="2">
        <v>14</v>
      </c>
      <c r="R4" s="2">
        <v>15</v>
      </c>
      <c r="S4" s="2">
        <v>16</v>
      </c>
      <c r="T4" s="2">
        <v>17</v>
      </c>
      <c r="U4" s="2">
        <v>18</v>
      </c>
      <c r="V4" s="2">
        <v>19</v>
      </c>
      <c r="W4" s="2">
        <v>20</v>
      </c>
      <c r="X4" s="23"/>
    </row>
  </sheetData>
  <mergeCells count="5">
    <mergeCell ref="A3:A4"/>
    <mergeCell ref="B3:B4"/>
    <mergeCell ref="C3:C4"/>
    <mergeCell ref="D3:W3"/>
    <mergeCell ref="X3:X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3"/>
  <sheetViews>
    <sheetView rightToLeft="1" topLeftCell="AA1" workbookViewId="0">
      <selection activeCell="AI12" sqref="AI12"/>
    </sheetView>
  </sheetViews>
  <sheetFormatPr defaultRowHeight="14.25" outlineLevelCol="1" x14ac:dyDescent="0.2"/>
  <cols>
    <col min="1" max="1" width="3.75" style="1" customWidth="1" outlineLevel="1"/>
    <col min="2" max="2" width="7" style="1" customWidth="1" outlineLevel="1"/>
    <col min="3" max="3" width="7.875" style="1" customWidth="1" outlineLevel="1"/>
    <col min="4" max="4" width="12.125" style="1" customWidth="1" outlineLevel="1"/>
    <col min="5" max="5" width="7" style="1" customWidth="1" outlineLevel="1"/>
    <col min="6" max="6" width="6.125" style="1" customWidth="1" outlineLevel="1"/>
    <col min="7" max="7" width="8.75" style="1" customWidth="1" outlineLevel="1"/>
    <col min="8" max="8" width="5" style="1" customWidth="1" outlineLevel="1"/>
    <col min="9" max="9" width="5.125" style="1" customWidth="1" outlineLevel="1"/>
    <col min="10" max="10" width="5.5" style="1" customWidth="1" outlineLevel="1"/>
    <col min="11" max="11" width="8.25" style="1" customWidth="1" outlineLevel="1"/>
    <col min="12" max="12" width="6.625" style="1" customWidth="1" outlineLevel="1"/>
    <col min="13" max="13" width="10.5" style="1" customWidth="1"/>
    <col min="14" max="14" width="2.125" style="1" customWidth="1" outlineLevel="1"/>
    <col min="15" max="15" width="5.375" style="1" customWidth="1" outlineLevel="1"/>
    <col min="16" max="16" width="7.875" style="1" customWidth="1" outlineLevel="1"/>
    <col min="17" max="17" width="14.25" style="1" customWidth="1" outlineLevel="1"/>
    <col min="18" max="18" width="3.625" style="1" customWidth="1" outlineLevel="1"/>
    <col min="19" max="19" width="4.25" style="1" customWidth="1" outlineLevel="1"/>
    <col min="20" max="20" width="9" style="1" customWidth="1" outlineLevel="1"/>
    <col min="21" max="21" width="5" style="1" customWidth="1" outlineLevel="1"/>
    <col min="22" max="22" width="4.125" style="1" customWidth="1" outlineLevel="1"/>
    <col min="23" max="23" width="5.5" style="1" customWidth="1" outlineLevel="1"/>
    <col min="24" max="24" width="8.25" style="1" customWidth="1" outlineLevel="1"/>
    <col min="25" max="25" width="6.625" style="1" customWidth="1" outlineLevel="1"/>
    <col min="26" max="26" width="10.5" style="1" customWidth="1"/>
    <col min="27" max="27" width="12.125" style="1" customWidth="1" outlineLevel="1"/>
    <col min="28" max="28" width="14.25" style="1" customWidth="1" outlineLevel="1"/>
    <col min="29" max="29" width="6" style="1" customWidth="1" outlineLevel="1"/>
    <col min="30" max="30" width="11.25" style="1" customWidth="1"/>
    <col min="31" max="31" width="12.125" style="1" bestFit="1" customWidth="1"/>
    <col min="32" max="33" width="6" style="1" bestFit="1" customWidth="1"/>
    <col min="34" max="34" width="6.875" style="1" customWidth="1"/>
    <col min="35" max="16384" width="9" style="1"/>
  </cols>
  <sheetData>
    <row r="1" spans="1:34" ht="15" x14ac:dyDescent="0.2">
      <c r="A1" s="32" t="s">
        <v>32</v>
      </c>
      <c r="B1" s="32"/>
      <c r="C1" s="32"/>
      <c r="D1" s="32"/>
      <c r="E1" s="32"/>
      <c r="F1" s="32"/>
      <c r="G1" s="32"/>
      <c r="H1" s="32"/>
      <c r="I1" s="32"/>
      <c r="J1" s="32"/>
      <c r="K1" s="32"/>
      <c r="L1" s="32"/>
      <c r="M1" s="32"/>
      <c r="N1" s="32" t="s">
        <v>33</v>
      </c>
      <c r="O1" s="32"/>
      <c r="P1" s="32"/>
      <c r="Q1" s="32"/>
      <c r="R1" s="32"/>
      <c r="S1" s="32"/>
      <c r="T1" s="32"/>
      <c r="U1" s="32"/>
      <c r="V1" s="32"/>
      <c r="W1" s="32"/>
      <c r="X1" s="32"/>
      <c r="Y1" s="32"/>
      <c r="Z1" s="33"/>
      <c r="AA1" s="31" t="s">
        <v>17</v>
      </c>
      <c r="AB1" s="31"/>
      <c r="AC1" s="31"/>
      <c r="AD1" s="29" t="s">
        <v>17</v>
      </c>
      <c r="AE1" s="27" t="s">
        <v>29</v>
      </c>
      <c r="AF1" s="28"/>
      <c r="AG1" s="28"/>
      <c r="AH1" s="28"/>
    </row>
    <row r="2" spans="1:34" ht="36.75" customHeight="1" x14ac:dyDescent="0.2">
      <c r="A2" s="5" t="s">
        <v>0</v>
      </c>
      <c r="B2" s="5" t="s">
        <v>1</v>
      </c>
      <c r="C2" s="5" t="s">
        <v>2</v>
      </c>
      <c r="D2" s="5" t="s">
        <v>3</v>
      </c>
      <c r="E2" s="5" t="s">
        <v>4</v>
      </c>
      <c r="F2" s="5" t="s">
        <v>5</v>
      </c>
      <c r="G2" s="5" t="s">
        <v>6</v>
      </c>
      <c r="H2" s="5" t="s">
        <v>7</v>
      </c>
      <c r="I2" s="5" t="s">
        <v>8</v>
      </c>
      <c r="J2" s="5" t="s">
        <v>9</v>
      </c>
      <c r="K2" s="5" t="s">
        <v>10</v>
      </c>
      <c r="L2" s="5" t="s">
        <v>11</v>
      </c>
      <c r="M2" s="19" t="s">
        <v>12</v>
      </c>
      <c r="N2" s="6" t="s">
        <v>0</v>
      </c>
      <c r="O2" s="6" t="s">
        <v>1</v>
      </c>
      <c r="P2" s="6" t="s">
        <v>2</v>
      </c>
      <c r="Q2" s="6" t="s">
        <v>3</v>
      </c>
      <c r="R2" s="6" t="s">
        <v>4</v>
      </c>
      <c r="S2" s="6" t="s">
        <v>5</v>
      </c>
      <c r="T2" s="6" t="s">
        <v>6</v>
      </c>
      <c r="U2" s="6" t="s">
        <v>7</v>
      </c>
      <c r="V2" s="6" t="s">
        <v>8</v>
      </c>
      <c r="W2" s="6" t="s">
        <v>9</v>
      </c>
      <c r="X2" s="6" t="s">
        <v>10</v>
      </c>
      <c r="Y2" s="6" t="s">
        <v>11</v>
      </c>
      <c r="Z2" s="20" t="s">
        <v>30</v>
      </c>
      <c r="AA2" s="31"/>
      <c r="AB2" s="31"/>
      <c r="AC2" s="31"/>
      <c r="AD2" s="30"/>
      <c r="AE2" s="4" t="s">
        <v>3</v>
      </c>
      <c r="AF2" s="4" t="s">
        <v>15</v>
      </c>
      <c r="AG2" s="4" t="s">
        <v>16</v>
      </c>
      <c r="AH2" s="21" t="s">
        <v>35</v>
      </c>
    </row>
    <row r="3" spans="1:34" ht="19.5" customHeight="1" x14ac:dyDescent="0.2">
      <c r="A3" s="7">
        <f>IF(C3="","",ROW()-2)</f>
        <v>1</v>
      </c>
      <c r="B3" s="7"/>
      <c r="C3" s="7">
        <v>1</v>
      </c>
      <c r="D3" s="7" t="s">
        <v>18</v>
      </c>
      <c r="E3" s="7">
        <v>3</v>
      </c>
      <c r="F3" s="7"/>
      <c r="G3" s="7">
        <f>IF(C3&lt;&gt;"",(E3*F3)+(H3)-(I3))</f>
        <v>0</v>
      </c>
      <c r="H3" s="7"/>
      <c r="I3" s="7"/>
      <c r="J3" s="7"/>
      <c r="K3" s="7" t="s">
        <v>15</v>
      </c>
      <c r="L3" s="7"/>
      <c r="M3" s="4" t="s">
        <v>34</v>
      </c>
      <c r="N3" s="11"/>
      <c r="O3" s="11"/>
      <c r="P3" s="11"/>
      <c r="Q3" s="11" t="s">
        <v>21</v>
      </c>
      <c r="R3" s="11">
        <v>1</v>
      </c>
      <c r="S3" s="11"/>
      <c r="T3" s="11"/>
      <c r="U3" s="11"/>
      <c r="V3" s="11"/>
      <c r="W3" s="11"/>
      <c r="X3" s="11" t="s">
        <v>15</v>
      </c>
      <c r="Y3" s="11"/>
      <c r="Z3" s="4" t="s">
        <v>36</v>
      </c>
      <c r="AA3" s="9" t="s">
        <v>18</v>
      </c>
      <c r="AB3" s="9" t="s">
        <v>21</v>
      </c>
      <c r="AC3" s="9">
        <v>1</v>
      </c>
      <c r="AD3" s="16" t="s">
        <v>37</v>
      </c>
      <c r="AE3" s="14" t="s">
        <v>19</v>
      </c>
      <c r="AF3" s="11">
        <f t="shared" ref="AF3:AF13" si="0">SUMPRODUCT(($D$3:$D$23=$AE3)*($K$3:$K$23="مخزن 1")*($E$3:$E$23))-SUMPRODUCT(($Q$3:$Q$23=$AE3)*($X$3:$X$23="مخزن 1")*($R$3:$R$23))</f>
        <v>10</v>
      </c>
      <c r="AG3" s="11">
        <f>SUMPRODUCT(($D$3:$D$23=$AE3)*($K$3:$K$23="مخزن 2")*($E$3:$E$23))-SUMPRODUCT(($Q$3:$Q$23=$AE3)*($X$3:$X$23="مخزن 2")*($R$3:$R$23))</f>
        <v>0</v>
      </c>
      <c r="AH3" s="11">
        <f>AF3+AG3</f>
        <v>10</v>
      </c>
    </row>
    <row r="4" spans="1:34" ht="18.75" customHeight="1" x14ac:dyDescent="0.2">
      <c r="A4" s="7">
        <f t="shared" ref="A4:A19" si="1">IF(C4="","",ROW()-2)</f>
        <v>2</v>
      </c>
      <c r="B4" s="7"/>
      <c r="C4" s="7">
        <v>2</v>
      </c>
      <c r="D4" s="7" t="s">
        <v>19</v>
      </c>
      <c r="E4" s="7">
        <v>10</v>
      </c>
      <c r="F4" s="7"/>
      <c r="G4" s="7">
        <f t="shared" ref="G4:G23" si="2">IF(C4&lt;&gt;"",(E4*F4)+(H4)-(I4))</f>
        <v>0</v>
      </c>
      <c r="H4" s="7"/>
      <c r="I4" s="7"/>
      <c r="J4" s="7"/>
      <c r="K4" s="7" t="s">
        <v>15</v>
      </c>
      <c r="L4" s="7"/>
      <c r="M4" s="22"/>
      <c r="N4" s="11"/>
      <c r="O4" s="11"/>
      <c r="P4" s="11"/>
      <c r="Q4" s="11" t="s">
        <v>31</v>
      </c>
      <c r="R4" s="11">
        <v>1</v>
      </c>
      <c r="S4" s="11"/>
      <c r="T4" s="11"/>
      <c r="U4" s="11"/>
      <c r="V4" s="11"/>
      <c r="W4" s="11"/>
      <c r="X4" s="11" t="s">
        <v>15</v>
      </c>
      <c r="Y4" s="11"/>
      <c r="Z4" s="22"/>
      <c r="AA4" s="9" t="s">
        <v>19</v>
      </c>
      <c r="AB4" s="9" t="s">
        <v>21</v>
      </c>
      <c r="AC4" s="9">
        <v>2</v>
      </c>
      <c r="AD4" s="16"/>
      <c r="AE4" s="14" t="s">
        <v>23</v>
      </c>
      <c r="AF4" s="11">
        <f t="shared" si="0"/>
        <v>0</v>
      </c>
      <c r="AG4" s="11">
        <f t="shared" ref="AG4:AG13" si="3">SUMPRODUCT(($D$3:$D$23=$AE4)*($K$3:$K$23="مخزن 2")*($E$3:$E$23))-SUMPRODUCT(($Q$3:$Q$23=$AE4)*($X$3:$X$23="مخزن 2")*($R$3:$R$23))</f>
        <v>0</v>
      </c>
      <c r="AH4" s="11">
        <f t="shared" ref="AH4:AH23" si="4">AF4+AG4</f>
        <v>0</v>
      </c>
    </row>
    <row r="5" spans="1:34" x14ac:dyDescent="0.2">
      <c r="A5" s="7">
        <f t="shared" si="1"/>
        <v>3</v>
      </c>
      <c r="B5" s="7"/>
      <c r="C5" s="7">
        <v>20</v>
      </c>
      <c r="D5" s="7" t="s">
        <v>20</v>
      </c>
      <c r="E5" s="7">
        <v>20</v>
      </c>
      <c r="F5" s="7"/>
      <c r="G5" s="7">
        <f t="shared" si="2"/>
        <v>0</v>
      </c>
      <c r="H5" s="7"/>
      <c r="I5" s="7"/>
      <c r="J5" s="7"/>
      <c r="K5" s="7" t="s">
        <v>15</v>
      </c>
      <c r="L5" s="7"/>
      <c r="N5" s="7"/>
      <c r="O5" s="7"/>
      <c r="P5" s="7"/>
      <c r="Q5" s="7"/>
      <c r="R5" s="7"/>
      <c r="S5" s="7"/>
      <c r="T5" s="7"/>
      <c r="U5" s="7"/>
      <c r="V5" s="7"/>
      <c r="W5" s="7"/>
      <c r="X5" s="7"/>
      <c r="Y5" s="7"/>
      <c r="AA5" s="9" t="s">
        <v>20</v>
      </c>
      <c r="AB5" s="9" t="s">
        <v>21</v>
      </c>
      <c r="AC5" s="9">
        <v>4</v>
      </c>
      <c r="AD5" s="8"/>
      <c r="AE5" s="14" t="s">
        <v>27</v>
      </c>
      <c r="AF5" s="11">
        <f t="shared" si="0"/>
        <v>0</v>
      </c>
      <c r="AG5" s="11">
        <f t="shared" si="3"/>
        <v>40</v>
      </c>
      <c r="AH5" s="11">
        <f t="shared" si="4"/>
        <v>40</v>
      </c>
    </row>
    <row r="6" spans="1:34" x14ac:dyDescent="0.2">
      <c r="A6" s="7">
        <f t="shared" si="1"/>
        <v>4</v>
      </c>
      <c r="B6" s="7"/>
      <c r="C6" s="7">
        <v>12</v>
      </c>
      <c r="D6" s="11" t="s">
        <v>20</v>
      </c>
      <c r="E6" s="7">
        <v>30</v>
      </c>
      <c r="F6" s="7"/>
      <c r="G6" s="7">
        <f t="shared" si="2"/>
        <v>0</v>
      </c>
      <c r="H6" s="7"/>
      <c r="I6" s="7"/>
      <c r="J6" s="7"/>
      <c r="K6" s="11" t="s">
        <v>16</v>
      </c>
      <c r="L6" s="7"/>
      <c r="N6" s="7"/>
      <c r="O6" s="7"/>
      <c r="P6" s="7"/>
      <c r="Q6" s="7"/>
      <c r="R6" s="7"/>
      <c r="S6" s="7"/>
      <c r="T6" s="7"/>
      <c r="U6" s="7"/>
      <c r="V6" s="7"/>
      <c r="W6" s="7"/>
      <c r="X6" s="7"/>
      <c r="Y6" s="7"/>
      <c r="AA6" s="10" t="s">
        <v>22</v>
      </c>
      <c r="AB6" s="10" t="s">
        <v>24</v>
      </c>
      <c r="AC6" s="10">
        <v>1</v>
      </c>
      <c r="AD6" s="8"/>
      <c r="AE6" s="14" t="s">
        <v>18</v>
      </c>
      <c r="AF6" s="11">
        <f t="shared" si="0"/>
        <v>3</v>
      </c>
      <c r="AG6" s="11">
        <f t="shared" si="3"/>
        <v>0</v>
      </c>
      <c r="AH6" s="11">
        <f t="shared" si="4"/>
        <v>3</v>
      </c>
    </row>
    <row r="7" spans="1:34" x14ac:dyDescent="0.2">
      <c r="A7" s="7">
        <f t="shared" si="1"/>
        <v>5</v>
      </c>
      <c r="B7" s="7"/>
      <c r="C7" s="7">
        <v>22</v>
      </c>
      <c r="D7" s="7" t="s">
        <v>31</v>
      </c>
      <c r="E7" s="7">
        <v>15</v>
      </c>
      <c r="F7" s="7"/>
      <c r="G7" s="7">
        <f t="shared" si="2"/>
        <v>0</v>
      </c>
      <c r="H7" s="7"/>
      <c r="I7" s="7"/>
      <c r="J7" s="7"/>
      <c r="K7" s="11" t="s">
        <v>15</v>
      </c>
      <c r="L7" s="7"/>
      <c r="N7" s="7"/>
      <c r="O7" s="7"/>
      <c r="P7" s="7"/>
      <c r="Q7" s="7"/>
      <c r="R7" s="7"/>
      <c r="S7" s="7"/>
      <c r="T7" s="7"/>
      <c r="U7" s="7"/>
      <c r="V7" s="7"/>
      <c r="W7" s="7"/>
      <c r="X7" s="7"/>
      <c r="Y7" s="7"/>
      <c r="AA7" s="10" t="s">
        <v>23</v>
      </c>
      <c r="AB7" s="10" t="s">
        <v>24</v>
      </c>
      <c r="AC7" s="10">
        <v>2</v>
      </c>
      <c r="AD7" s="8"/>
      <c r="AE7" s="14" t="s">
        <v>22</v>
      </c>
      <c r="AF7" s="11">
        <f t="shared" si="0"/>
        <v>0</v>
      </c>
      <c r="AG7" s="11">
        <f t="shared" si="3"/>
        <v>0</v>
      </c>
      <c r="AH7" s="11">
        <f t="shared" si="4"/>
        <v>0</v>
      </c>
    </row>
    <row r="8" spans="1:34" x14ac:dyDescent="0.2">
      <c r="A8" s="7" t="str">
        <f t="shared" si="1"/>
        <v/>
      </c>
      <c r="B8" s="7"/>
      <c r="C8" s="7"/>
      <c r="D8" s="7" t="s">
        <v>26</v>
      </c>
      <c r="E8" s="7">
        <v>25</v>
      </c>
      <c r="F8" s="7"/>
      <c r="G8" s="7" t="b">
        <f t="shared" si="2"/>
        <v>0</v>
      </c>
      <c r="H8" s="7"/>
      <c r="I8" s="7"/>
      <c r="J8" s="7"/>
      <c r="K8" s="11" t="s">
        <v>15</v>
      </c>
      <c r="L8" s="7"/>
      <c r="N8" s="7"/>
      <c r="O8" s="7"/>
      <c r="P8" s="7"/>
      <c r="Q8" s="7"/>
      <c r="R8" s="7"/>
      <c r="S8" s="7"/>
      <c r="T8" s="7"/>
      <c r="U8" s="7"/>
      <c r="V8" s="7"/>
      <c r="W8" s="7"/>
      <c r="X8" s="7"/>
      <c r="Y8" s="7"/>
      <c r="AA8" s="10" t="s">
        <v>20</v>
      </c>
      <c r="AB8" s="10" t="s">
        <v>24</v>
      </c>
      <c r="AC8" s="10">
        <v>4</v>
      </c>
      <c r="AD8" s="8"/>
      <c r="AE8" s="14" t="s">
        <v>20</v>
      </c>
      <c r="AF8" s="11">
        <f t="shared" si="0"/>
        <v>20</v>
      </c>
      <c r="AG8" s="11">
        <f t="shared" si="3"/>
        <v>30</v>
      </c>
      <c r="AH8" s="11">
        <f t="shared" si="4"/>
        <v>50</v>
      </c>
    </row>
    <row r="9" spans="1:34" ht="15" x14ac:dyDescent="0.2">
      <c r="A9" s="7" t="str">
        <f t="shared" si="1"/>
        <v/>
      </c>
      <c r="B9" s="7"/>
      <c r="C9" s="7"/>
      <c r="D9" s="7" t="s">
        <v>27</v>
      </c>
      <c r="E9" s="7">
        <v>40</v>
      </c>
      <c r="F9" s="7"/>
      <c r="G9" s="7" t="b">
        <f t="shared" si="2"/>
        <v>0</v>
      </c>
      <c r="H9" s="7"/>
      <c r="I9" s="7"/>
      <c r="J9" s="7"/>
      <c r="K9" s="11" t="s">
        <v>16</v>
      </c>
      <c r="L9" s="7"/>
      <c r="N9" s="7"/>
      <c r="O9" s="7"/>
      <c r="P9" s="7"/>
      <c r="Q9" s="7"/>
      <c r="R9" s="7"/>
      <c r="S9" s="7"/>
      <c r="T9" s="7"/>
      <c r="U9" s="7"/>
      <c r="V9" s="7"/>
      <c r="W9" s="7"/>
      <c r="X9" s="7"/>
      <c r="Y9" s="7"/>
      <c r="AA9" s="7" t="s">
        <v>25</v>
      </c>
      <c r="AB9" s="11" t="s">
        <v>25</v>
      </c>
      <c r="AC9" s="15">
        <v>0</v>
      </c>
      <c r="AD9" s="18"/>
      <c r="AE9" s="14" t="s">
        <v>28</v>
      </c>
      <c r="AF9" s="11">
        <f t="shared" si="0"/>
        <v>0</v>
      </c>
      <c r="AG9" s="11">
        <f t="shared" si="3"/>
        <v>0</v>
      </c>
      <c r="AH9" s="11">
        <f t="shared" si="4"/>
        <v>0</v>
      </c>
    </row>
    <row r="10" spans="1:34" x14ac:dyDescent="0.2">
      <c r="A10" s="7" t="str">
        <f t="shared" si="1"/>
        <v/>
      </c>
      <c r="B10" s="7"/>
      <c r="C10" s="7"/>
      <c r="D10" s="7"/>
      <c r="E10" s="7"/>
      <c r="F10" s="7"/>
      <c r="G10" s="7" t="b">
        <f t="shared" si="2"/>
        <v>0</v>
      </c>
      <c r="H10" s="7"/>
      <c r="I10" s="7"/>
      <c r="J10" s="7"/>
      <c r="K10" s="7"/>
      <c r="L10" s="7"/>
      <c r="N10" s="7"/>
      <c r="O10" s="7"/>
      <c r="P10" s="7"/>
      <c r="Q10" s="7"/>
      <c r="R10" s="7"/>
      <c r="S10" s="7"/>
      <c r="T10" s="7"/>
      <c r="U10" s="7"/>
      <c r="V10" s="7"/>
      <c r="W10" s="7"/>
      <c r="X10" s="7"/>
      <c r="Y10" s="7"/>
      <c r="AA10" s="7" t="s">
        <v>26</v>
      </c>
      <c r="AB10" s="11" t="s">
        <v>25</v>
      </c>
      <c r="AC10" s="11">
        <v>1</v>
      </c>
      <c r="AD10" s="8"/>
      <c r="AE10" s="14" t="s">
        <v>31</v>
      </c>
      <c r="AF10" s="11">
        <f t="shared" si="0"/>
        <v>14</v>
      </c>
      <c r="AG10" s="11">
        <f t="shared" si="3"/>
        <v>0</v>
      </c>
      <c r="AH10" s="11">
        <f t="shared" si="4"/>
        <v>14</v>
      </c>
    </row>
    <row r="11" spans="1:34" x14ac:dyDescent="0.2">
      <c r="A11" s="7" t="str">
        <f t="shared" si="1"/>
        <v/>
      </c>
      <c r="B11" s="7"/>
      <c r="C11" s="7"/>
      <c r="D11" s="7"/>
      <c r="E11" s="7"/>
      <c r="F11" s="7"/>
      <c r="G11" s="7" t="b">
        <f t="shared" si="2"/>
        <v>0</v>
      </c>
      <c r="H11" s="7"/>
      <c r="I11" s="7"/>
      <c r="J11" s="7"/>
      <c r="K11" s="7"/>
      <c r="L11" s="7"/>
      <c r="N11" s="7"/>
      <c r="O11" s="7"/>
      <c r="P11" s="7"/>
      <c r="Q11" s="7"/>
      <c r="R11" s="7"/>
      <c r="S11" s="7"/>
      <c r="T11" s="7"/>
      <c r="U11" s="7"/>
      <c r="V11" s="7"/>
      <c r="W11" s="7"/>
      <c r="X11" s="7"/>
      <c r="Y11" s="7"/>
      <c r="AA11" s="7" t="s">
        <v>27</v>
      </c>
      <c r="AB11" s="11" t="s">
        <v>25</v>
      </c>
      <c r="AC11" s="11">
        <v>1</v>
      </c>
      <c r="AD11" s="8"/>
      <c r="AE11" s="14" t="s">
        <v>25</v>
      </c>
      <c r="AF11" s="11">
        <f t="shared" si="0"/>
        <v>0</v>
      </c>
      <c r="AG11" s="11">
        <f t="shared" si="3"/>
        <v>0</v>
      </c>
      <c r="AH11" s="11">
        <f t="shared" si="4"/>
        <v>0</v>
      </c>
    </row>
    <row r="12" spans="1:34" ht="15" x14ac:dyDescent="0.2">
      <c r="A12" s="7" t="str">
        <f t="shared" si="1"/>
        <v/>
      </c>
      <c r="B12" s="7"/>
      <c r="C12" s="7"/>
      <c r="D12" s="7"/>
      <c r="E12" s="7"/>
      <c r="F12" s="7"/>
      <c r="G12" s="11" t="b">
        <f t="shared" si="2"/>
        <v>0</v>
      </c>
      <c r="H12" s="7"/>
      <c r="I12" s="7"/>
      <c r="J12" s="7"/>
      <c r="K12" s="7"/>
      <c r="L12" s="7"/>
      <c r="N12" s="7"/>
      <c r="O12" s="7"/>
      <c r="P12" s="7"/>
      <c r="Q12" s="7"/>
      <c r="R12" s="7"/>
      <c r="S12" s="7"/>
      <c r="T12" s="7"/>
      <c r="U12" s="7"/>
      <c r="V12" s="7"/>
      <c r="W12" s="7"/>
      <c r="X12" s="7"/>
      <c r="Y12" s="7"/>
      <c r="AA12" s="13" t="s">
        <v>31</v>
      </c>
      <c r="AB12" s="13" t="s">
        <v>31</v>
      </c>
      <c r="AC12" s="15">
        <v>0</v>
      </c>
      <c r="AD12" s="18"/>
      <c r="AE12" s="14" t="s">
        <v>26</v>
      </c>
      <c r="AF12" s="11">
        <f t="shared" si="0"/>
        <v>25</v>
      </c>
      <c r="AG12" s="11">
        <f t="shared" si="3"/>
        <v>0</v>
      </c>
      <c r="AH12" s="11">
        <f t="shared" si="4"/>
        <v>25</v>
      </c>
    </row>
    <row r="13" spans="1:34" x14ac:dyDescent="0.2">
      <c r="A13" s="7" t="str">
        <f t="shared" si="1"/>
        <v/>
      </c>
      <c r="B13" s="7"/>
      <c r="C13" s="7"/>
      <c r="D13" s="7"/>
      <c r="E13" s="7"/>
      <c r="F13" s="7"/>
      <c r="G13" s="11" t="b">
        <f t="shared" si="2"/>
        <v>0</v>
      </c>
      <c r="H13" s="7"/>
      <c r="I13" s="7"/>
      <c r="J13" s="7"/>
      <c r="K13" s="7"/>
      <c r="L13" s="7"/>
      <c r="N13" s="7"/>
      <c r="O13" s="7"/>
      <c r="P13" s="7"/>
      <c r="Q13" s="7"/>
      <c r="R13" s="7"/>
      <c r="S13" s="7"/>
      <c r="T13" s="7"/>
      <c r="U13" s="7"/>
      <c r="V13" s="7"/>
      <c r="W13" s="7"/>
      <c r="X13" s="7"/>
      <c r="Y13" s="7"/>
      <c r="AA13" s="13" t="s">
        <v>26</v>
      </c>
      <c r="AB13" s="13" t="s">
        <v>31</v>
      </c>
      <c r="AC13" s="13">
        <v>1</v>
      </c>
      <c r="AD13" s="8"/>
      <c r="AE13" s="14"/>
      <c r="AF13" s="11">
        <f t="shared" si="0"/>
        <v>0</v>
      </c>
      <c r="AG13" s="11">
        <f t="shared" si="3"/>
        <v>0</v>
      </c>
      <c r="AH13" s="11">
        <f t="shared" si="4"/>
        <v>0</v>
      </c>
    </row>
    <row r="14" spans="1:34" x14ac:dyDescent="0.2">
      <c r="A14" s="7" t="str">
        <f t="shared" si="1"/>
        <v/>
      </c>
      <c r="B14" s="7"/>
      <c r="C14" s="7"/>
      <c r="D14" s="7"/>
      <c r="E14" s="7"/>
      <c r="F14" s="7"/>
      <c r="G14" s="11" t="b">
        <f t="shared" si="2"/>
        <v>0</v>
      </c>
      <c r="H14" s="7"/>
      <c r="I14" s="7"/>
      <c r="J14" s="7"/>
      <c r="K14" s="7"/>
      <c r="L14" s="7"/>
      <c r="N14" s="7"/>
      <c r="O14" s="7"/>
      <c r="P14" s="7"/>
      <c r="Q14" s="7"/>
      <c r="R14" s="7"/>
      <c r="S14" s="7"/>
      <c r="T14" s="7"/>
      <c r="U14" s="7"/>
      <c r="V14" s="7"/>
      <c r="W14" s="7"/>
      <c r="X14" s="7"/>
      <c r="Y14" s="7"/>
      <c r="AA14" s="13" t="s">
        <v>27</v>
      </c>
      <c r="AB14" s="13" t="s">
        <v>31</v>
      </c>
      <c r="AC14" s="13">
        <v>1</v>
      </c>
      <c r="AD14" s="8"/>
      <c r="AE14" s="14"/>
      <c r="AF14" s="11"/>
      <c r="AG14" s="11"/>
      <c r="AH14" s="11">
        <f t="shared" si="4"/>
        <v>0</v>
      </c>
    </row>
    <row r="15" spans="1:34" x14ac:dyDescent="0.2">
      <c r="A15" s="7" t="str">
        <f t="shared" si="1"/>
        <v/>
      </c>
      <c r="B15" s="7"/>
      <c r="C15" s="7"/>
      <c r="D15" s="7"/>
      <c r="E15" s="7"/>
      <c r="F15" s="7"/>
      <c r="G15" s="11" t="b">
        <f t="shared" si="2"/>
        <v>0</v>
      </c>
      <c r="H15" s="7"/>
      <c r="I15" s="7"/>
      <c r="J15" s="7"/>
      <c r="K15" s="7"/>
      <c r="L15" s="7"/>
      <c r="N15" s="7"/>
      <c r="O15" s="7"/>
      <c r="P15" s="7"/>
      <c r="Q15" s="7"/>
      <c r="R15" s="7"/>
      <c r="S15" s="7"/>
      <c r="T15" s="7"/>
      <c r="U15" s="7"/>
      <c r="V15" s="7"/>
      <c r="W15" s="7"/>
      <c r="X15" s="7"/>
      <c r="Y15" s="7"/>
      <c r="AA15" s="7"/>
      <c r="AB15" s="11"/>
      <c r="AC15" s="11"/>
      <c r="AD15" s="8"/>
      <c r="AE15" s="14"/>
      <c r="AF15" s="11"/>
      <c r="AG15" s="11"/>
      <c r="AH15" s="11">
        <f t="shared" si="4"/>
        <v>0</v>
      </c>
    </row>
    <row r="16" spans="1:34" x14ac:dyDescent="0.2">
      <c r="A16" s="7" t="str">
        <f t="shared" si="1"/>
        <v/>
      </c>
      <c r="B16" s="7"/>
      <c r="C16" s="7"/>
      <c r="D16" s="7"/>
      <c r="E16" s="7"/>
      <c r="F16" s="7"/>
      <c r="G16" s="11" t="b">
        <f t="shared" si="2"/>
        <v>0</v>
      </c>
      <c r="H16" s="7"/>
      <c r="I16" s="7"/>
      <c r="J16" s="7"/>
      <c r="K16" s="7"/>
      <c r="L16" s="7"/>
      <c r="N16" s="7"/>
      <c r="O16" s="7"/>
      <c r="P16" s="7"/>
      <c r="Q16" s="7"/>
      <c r="R16" s="7"/>
      <c r="S16" s="7"/>
      <c r="T16" s="7"/>
      <c r="U16" s="7"/>
      <c r="V16" s="7"/>
      <c r="W16" s="7"/>
      <c r="X16" s="7"/>
      <c r="Y16" s="7"/>
      <c r="AA16" s="7"/>
      <c r="AB16" s="11"/>
      <c r="AC16" s="11"/>
      <c r="AD16" s="17"/>
      <c r="AE16" s="14"/>
      <c r="AF16" s="11"/>
      <c r="AG16" s="11"/>
      <c r="AH16" s="11">
        <f t="shared" si="4"/>
        <v>0</v>
      </c>
    </row>
    <row r="17" spans="1:34" x14ac:dyDescent="0.2">
      <c r="A17" s="7" t="str">
        <f t="shared" si="1"/>
        <v/>
      </c>
      <c r="B17" s="7"/>
      <c r="C17" s="7"/>
      <c r="D17" s="7"/>
      <c r="E17" s="7"/>
      <c r="F17" s="7"/>
      <c r="G17" s="11" t="b">
        <f t="shared" si="2"/>
        <v>0</v>
      </c>
      <c r="H17" s="7"/>
      <c r="I17" s="7"/>
      <c r="J17" s="7"/>
      <c r="K17" s="7"/>
      <c r="L17" s="7"/>
      <c r="N17" s="7"/>
      <c r="O17" s="7"/>
      <c r="P17" s="7"/>
      <c r="Q17" s="7"/>
      <c r="R17" s="7"/>
      <c r="S17" s="7"/>
      <c r="T17" s="7"/>
      <c r="U17" s="7"/>
      <c r="V17" s="7"/>
      <c r="W17" s="7"/>
      <c r="X17" s="7"/>
      <c r="Y17" s="7"/>
      <c r="AA17" s="7"/>
      <c r="AB17" s="11"/>
      <c r="AC17" s="11"/>
      <c r="AD17" s="17"/>
      <c r="AE17" s="14"/>
      <c r="AF17" s="11"/>
      <c r="AG17" s="11"/>
      <c r="AH17" s="11">
        <f t="shared" si="4"/>
        <v>0</v>
      </c>
    </row>
    <row r="18" spans="1:34" x14ac:dyDescent="0.2">
      <c r="A18" s="7" t="str">
        <f t="shared" si="1"/>
        <v/>
      </c>
      <c r="B18" s="7"/>
      <c r="C18" s="7"/>
      <c r="D18" s="7"/>
      <c r="E18" s="7"/>
      <c r="F18" s="7"/>
      <c r="G18" s="11" t="b">
        <f t="shared" si="2"/>
        <v>0</v>
      </c>
      <c r="H18" s="7"/>
      <c r="I18" s="7"/>
      <c r="J18" s="7"/>
      <c r="K18" s="7"/>
      <c r="L18" s="7"/>
      <c r="N18" s="7"/>
      <c r="O18" s="7"/>
      <c r="P18" s="7"/>
      <c r="Q18" s="7"/>
      <c r="R18" s="7"/>
      <c r="S18" s="7"/>
      <c r="T18" s="7"/>
      <c r="U18" s="7"/>
      <c r="V18" s="7"/>
      <c r="W18" s="7"/>
      <c r="X18" s="7"/>
      <c r="Y18" s="7"/>
      <c r="AA18" s="7"/>
      <c r="AB18" s="11"/>
      <c r="AC18" s="11"/>
      <c r="AD18" s="17"/>
      <c r="AE18" s="14"/>
      <c r="AF18" s="11"/>
      <c r="AG18" s="11"/>
      <c r="AH18" s="11">
        <f t="shared" si="4"/>
        <v>0</v>
      </c>
    </row>
    <row r="19" spans="1:34" x14ac:dyDescent="0.2">
      <c r="A19" s="7" t="str">
        <f t="shared" si="1"/>
        <v/>
      </c>
      <c r="B19" s="7"/>
      <c r="C19" s="7"/>
      <c r="D19" s="7"/>
      <c r="E19" s="7"/>
      <c r="F19" s="7"/>
      <c r="G19" s="11" t="b">
        <f t="shared" si="2"/>
        <v>0</v>
      </c>
      <c r="H19" s="7"/>
      <c r="I19" s="7"/>
      <c r="J19" s="7"/>
      <c r="K19" s="7"/>
      <c r="L19" s="7"/>
      <c r="N19" s="7"/>
      <c r="O19" s="7"/>
      <c r="P19" s="7"/>
      <c r="Q19" s="7"/>
      <c r="R19" s="7"/>
      <c r="S19" s="7"/>
      <c r="T19" s="7"/>
      <c r="U19" s="7"/>
      <c r="V19" s="7"/>
      <c r="W19" s="7"/>
      <c r="X19" s="7"/>
      <c r="Y19" s="7"/>
      <c r="AA19" s="7"/>
      <c r="AB19" s="11"/>
      <c r="AC19" s="11"/>
      <c r="AD19" s="17"/>
      <c r="AE19" s="14"/>
      <c r="AF19" s="11"/>
      <c r="AG19" s="11"/>
      <c r="AH19" s="11">
        <f t="shared" si="4"/>
        <v>0</v>
      </c>
    </row>
    <row r="20" spans="1:34" x14ac:dyDescent="0.2">
      <c r="A20" s="7"/>
      <c r="B20" s="7"/>
      <c r="C20" s="7"/>
      <c r="D20" s="7"/>
      <c r="E20" s="7"/>
      <c r="F20" s="7"/>
      <c r="G20" s="11" t="b">
        <f t="shared" si="2"/>
        <v>0</v>
      </c>
      <c r="H20" s="7"/>
      <c r="I20" s="7"/>
      <c r="J20" s="7"/>
      <c r="K20" s="7"/>
      <c r="L20" s="7"/>
      <c r="N20" s="7"/>
      <c r="O20" s="7"/>
      <c r="P20" s="7"/>
      <c r="Q20" s="7"/>
      <c r="R20" s="7"/>
      <c r="S20" s="7"/>
      <c r="T20" s="7"/>
      <c r="U20" s="7"/>
      <c r="V20" s="7"/>
      <c r="W20" s="7"/>
      <c r="X20" s="7"/>
      <c r="Y20" s="7"/>
      <c r="AA20" s="7"/>
      <c r="AB20" s="11"/>
      <c r="AC20" s="11"/>
      <c r="AD20" s="17"/>
      <c r="AE20" s="14"/>
      <c r="AF20" s="11"/>
      <c r="AG20" s="11"/>
      <c r="AH20" s="11">
        <f t="shared" si="4"/>
        <v>0</v>
      </c>
    </row>
    <row r="21" spans="1:34" x14ac:dyDescent="0.2">
      <c r="A21" s="7"/>
      <c r="B21" s="7"/>
      <c r="C21" s="7"/>
      <c r="D21" s="7"/>
      <c r="E21" s="7"/>
      <c r="F21" s="7"/>
      <c r="G21" s="11" t="b">
        <f t="shared" si="2"/>
        <v>0</v>
      </c>
      <c r="H21" s="7"/>
      <c r="I21" s="7"/>
      <c r="J21" s="7"/>
      <c r="K21" s="7"/>
      <c r="L21" s="7"/>
      <c r="N21" s="7"/>
      <c r="O21" s="7"/>
      <c r="P21" s="7"/>
      <c r="Q21" s="7"/>
      <c r="R21" s="7"/>
      <c r="S21" s="7"/>
      <c r="T21" s="7"/>
      <c r="U21" s="7"/>
      <c r="V21" s="7"/>
      <c r="W21" s="7"/>
      <c r="X21" s="7"/>
      <c r="Y21" s="7"/>
      <c r="AA21" s="7"/>
      <c r="AB21" s="11"/>
      <c r="AC21" s="11"/>
      <c r="AD21" s="17"/>
      <c r="AE21" s="14"/>
      <c r="AF21" s="11"/>
      <c r="AG21" s="11"/>
      <c r="AH21" s="11">
        <f t="shared" si="4"/>
        <v>0</v>
      </c>
    </row>
    <row r="22" spans="1:34" x14ac:dyDescent="0.2">
      <c r="A22" s="7"/>
      <c r="B22" s="7"/>
      <c r="C22" s="7"/>
      <c r="D22" s="7"/>
      <c r="E22" s="7"/>
      <c r="F22" s="7"/>
      <c r="G22" s="11" t="b">
        <f t="shared" si="2"/>
        <v>0</v>
      </c>
      <c r="H22" s="7"/>
      <c r="I22" s="7"/>
      <c r="J22" s="7"/>
      <c r="K22" s="7"/>
      <c r="L22" s="7"/>
      <c r="N22" s="7"/>
      <c r="O22" s="7"/>
      <c r="P22" s="7"/>
      <c r="Q22" s="7"/>
      <c r="R22" s="7"/>
      <c r="S22" s="7"/>
      <c r="T22" s="7"/>
      <c r="U22" s="7"/>
      <c r="V22" s="7"/>
      <c r="W22" s="7"/>
      <c r="X22" s="7"/>
      <c r="Y22" s="7"/>
      <c r="AA22" s="7"/>
      <c r="AB22" s="11"/>
      <c r="AC22" s="11"/>
      <c r="AD22" s="17"/>
      <c r="AE22" s="14"/>
      <c r="AF22" s="11"/>
      <c r="AG22" s="11"/>
      <c r="AH22" s="11">
        <f t="shared" si="4"/>
        <v>0</v>
      </c>
    </row>
    <row r="23" spans="1:34" x14ac:dyDescent="0.2">
      <c r="A23" s="7"/>
      <c r="B23" s="7"/>
      <c r="C23" s="7"/>
      <c r="D23" s="7"/>
      <c r="E23" s="7"/>
      <c r="F23" s="7"/>
      <c r="G23" s="11" t="b">
        <f t="shared" si="2"/>
        <v>0</v>
      </c>
      <c r="H23" s="7"/>
      <c r="I23" s="7"/>
      <c r="J23" s="7"/>
      <c r="K23" s="7"/>
      <c r="L23" s="7"/>
      <c r="N23" s="7"/>
      <c r="O23" s="7"/>
      <c r="P23" s="7"/>
      <c r="Q23" s="7"/>
      <c r="R23" s="7"/>
      <c r="S23" s="7"/>
      <c r="T23" s="7"/>
      <c r="U23" s="7"/>
      <c r="V23" s="7"/>
      <c r="W23" s="7"/>
      <c r="X23" s="7"/>
      <c r="Y23" s="7"/>
      <c r="AA23" s="7"/>
      <c r="AB23" s="11"/>
      <c r="AC23" s="11"/>
      <c r="AD23" s="17"/>
      <c r="AE23" s="14"/>
      <c r="AF23" s="11"/>
      <c r="AG23" s="11"/>
      <c r="AH23" s="11">
        <f t="shared" si="4"/>
        <v>0</v>
      </c>
    </row>
  </sheetData>
  <sortState ref="AE3:AE12">
    <sortCondition ref="AE3:AE12"/>
  </sortState>
  <mergeCells count="5">
    <mergeCell ref="AE1:AH1"/>
    <mergeCell ref="AD1:AD2"/>
    <mergeCell ref="AA1:AC2"/>
    <mergeCell ref="A1:M1"/>
    <mergeCell ref="N1:Z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3"/>
  <sheetViews>
    <sheetView rightToLeft="1" tabSelected="1" topLeftCell="AF1" workbookViewId="0">
      <selection activeCell="AI2" sqref="AI2:AQ10"/>
    </sheetView>
  </sheetViews>
  <sheetFormatPr defaultRowHeight="14.25" outlineLevelCol="1" x14ac:dyDescent="0.2"/>
  <cols>
    <col min="1" max="1" width="3.75" style="1" customWidth="1" outlineLevel="1"/>
    <col min="2" max="2" width="7" style="1" customWidth="1" outlineLevel="1"/>
    <col min="3" max="3" width="7.875" style="1" customWidth="1" outlineLevel="1"/>
    <col min="4" max="4" width="12.125" style="1" customWidth="1" outlineLevel="1"/>
    <col min="5" max="5" width="7" style="1" customWidth="1" outlineLevel="1"/>
    <col min="6" max="6" width="6.125" style="1" customWidth="1" outlineLevel="1"/>
    <col min="7" max="7" width="8.75" style="1" customWidth="1" outlineLevel="1"/>
    <col min="8" max="8" width="5" style="1" customWidth="1" outlineLevel="1"/>
    <col min="9" max="9" width="5.125" style="1" customWidth="1" outlineLevel="1"/>
    <col min="10" max="10" width="5.5" style="1" customWidth="1" outlineLevel="1"/>
    <col min="11" max="11" width="8.25" style="1" customWidth="1" outlineLevel="1"/>
    <col min="12" max="12" width="6.625" style="1" customWidth="1" outlineLevel="1"/>
    <col min="13" max="13" width="10.5" style="1" customWidth="1"/>
    <col min="14" max="14" width="2.125" style="1" customWidth="1" outlineLevel="1"/>
    <col min="15" max="15" width="5.375" style="1" customWidth="1" outlineLevel="1"/>
    <col min="16" max="16" width="7.875" style="1" customWidth="1" outlineLevel="1"/>
    <col min="17" max="17" width="14.25" style="1" customWidth="1" outlineLevel="1"/>
    <col min="18" max="18" width="3.625" style="1" customWidth="1" outlineLevel="1"/>
    <col min="19" max="19" width="4.25" style="1" customWidth="1" outlineLevel="1"/>
    <col min="20" max="20" width="9" style="1" customWidth="1" outlineLevel="1"/>
    <col min="21" max="21" width="5" style="1" customWidth="1" outlineLevel="1"/>
    <col min="22" max="22" width="4.125" style="1" customWidth="1" outlineLevel="1"/>
    <col min="23" max="23" width="5.5" style="1" customWidth="1" outlineLevel="1"/>
    <col min="24" max="24" width="8.25" style="1" customWidth="1" outlineLevel="1"/>
    <col min="25" max="25" width="6.625" style="1" customWidth="1" outlineLevel="1"/>
    <col min="26" max="26" width="10.5" style="1" customWidth="1"/>
    <col min="27" max="27" width="12.125" style="1" customWidth="1" outlineLevel="1"/>
    <col min="28" max="28" width="14.25" style="1" customWidth="1" outlineLevel="1"/>
    <col min="29" max="29" width="6" style="1" customWidth="1" outlineLevel="1"/>
    <col min="30" max="30" width="11.25" style="1" customWidth="1"/>
    <col min="31" max="31" width="12.125" style="1" bestFit="1" customWidth="1"/>
    <col min="32" max="33" width="6" style="1" bestFit="1" customWidth="1"/>
    <col min="34" max="34" width="6.875" style="1" customWidth="1"/>
    <col min="35" max="16384" width="9" style="1"/>
  </cols>
  <sheetData>
    <row r="1" spans="1:43" ht="15" x14ac:dyDescent="0.2">
      <c r="A1" s="32" t="s">
        <v>32</v>
      </c>
      <c r="B1" s="32"/>
      <c r="C1" s="32"/>
      <c r="D1" s="32"/>
      <c r="E1" s="32"/>
      <c r="F1" s="32"/>
      <c r="G1" s="32"/>
      <c r="H1" s="32"/>
      <c r="I1" s="32"/>
      <c r="J1" s="32"/>
      <c r="K1" s="32"/>
      <c r="L1" s="32"/>
      <c r="M1" s="32"/>
      <c r="N1" s="32" t="s">
        <v>33</v>
      </c>
      <c r="O1" s="32"/>
      <c r="P1" s="32"/>
      <c r="Q1" s="32"/>
      <c r="R1" s="32"/>
      <c r="S1" s="32"/>
      <c r="T1" s="32"/>
      <c r="U1" s="32"/>
      <c r="V1" s="32"/>
      <c r="W1" s="32"/>
      <c r="X1" s="32"/>
      <c r="Y1" s="32"/>
      <c r="Z1" s="33"/>
      <c r="AA1" s="31" t="s">
        <v>17</v>
      </c>
      <c r="AB1" s="31"/>
      <c r="AC1" s="31"/>
      <c r="AD1" s="29" t="s">
        <v>17</v>
      </c>
      <c r="AE1" s="27" t="s">
        <v>29</v>
      </c>
      <c r="AF1" s="28"/>
      <c r="AG1" s="28"/>
      <c r="AH1" s="28"/>
    </row>
    <row r="2" spans="1:43" ht="36.75" customHeight="1" x14ac:dyDescent="0.2">
      <c r="A2" s="5" t="s">
        <v>0</v>
      </c>
      <c r="B2" s="5" t="s">
        <v>1</v>
      </c>
      <c r="C2" s="5" t="s">
        <v>2</v>
      </c>
      <c r="D2" s="5" t="s">
        <v>3</v>
      </c>
      <c r="E2" s="5" t="s">
        <v>4</v>
      </c>
      <c r="F2" s="5" t="s">
        <v>5</v>
      </c>
      <c r="G2" s="5" t="s">
        <v>6</v>
      </c>
      <c r="H2" s="5" t="s">
        <v>7</v>
      </c>
      <c r="I2" s="5" t="s">
        <v>8</v>
      </c>
      <c r="J2" s="5" t="s">
        <v>9</v>
      </c>
      <c r="K2" s="5" t="s">
        <v>10</v>
      </c>
      <c r="L2" s="5" t="s">
        <v>11</v>
      </c>
      <c r="M2" s="19" t="s">
        <v>12</v>
      </c>
      <c r="N2" s="6" t="s">
        <v>0</v>
      </c>
      <c r="O2" s="6" t="s">
        <v>1</v>
      </c>
      <c r="P2" s="6" t="s">
        <v>2</v>
      </c>
      <c r="Q2" s="6" t="s">
        <v>3</v>
      </c>
      <c r="R2" s="6" t="s">
        <v>4</v>
      </c>
      <c r="S2" s="6" t="s">
        <v>5</v>
      </c>
      <c r="T2" s="6" t="s">
        <v>6</v>
      </c>
      <c r="U2" s="6" t="s">
        <v>7</v>
      </c>
      <c r="V2" s="6" t="s">
        <v>8</v>
      </c>
      <c r="W2" s="6" t="s">
        <v>9</v>
      </c>
      <c r="X2" s="6" t="s">
        <v>10</v>
      </c>
      <c r="Y2" s="6" t="s">
        <v>11</v>
      </c>
      <c r="Z2" s="20" t="s">
        <v>30</v>
      </c>
      <c r="AA2" s="31"/>
      <c r="AB2" s="31"/>
      <c r="AC2" s="31"/>
      <c r="AD2" s="30"/>
      <c r="AE2" s="12" t="s">
        <v>3</v>
      </c>
      <c r="AF2" s="12" t="s">
        <v>15</v>
      </c>
      <c r="AG2" s="12" t="s">
        <v>16</v>
      </c>
      <c r="AH2" s="21" t="s">
        <v>35</v>
      </c>
      <c r="AI2" s="34" t="s">
        <v>38</v>
      </c>
      <c r="AJ2" s="35"/>
      <c r="AK2" s="35"/>
      <c r="AL2" s="35"/>
      <c r="AM2" s="35"/>
      <c r="AN2" s="35"/>
      <c r="AO2" s="35"/>
      <c r="AP2" s="35"/>
      <c r="AQ2" s="35"/>
    </row>
    <row r="3" spans="1:43" ht="19.5" customHeight="1" x14ac:dyDescent="0.2">
      <c r="A3" s="11">
        <f>IF(C3="","",ROW()-2)</f>
        <v>1</v>
      </c>
      <c r="B3" s="11"/>
      <c r="C3" s="11">
        <v>1</v>
      </c>
      <c r="D3" s="11" t="s">
        <v>18</v>
      </c>
      <c r="E3" s="11">
        <v>3</v>
      </c>
      <c r="F3" s="11"/>
      <c r="G3" s="11">
        <f>IF(C3&lt;&gt;"",(E3*F3)+(H3)-(I3))</f>
        <v>0</v>
      </c>
      <c r="H3" s="11"/>
      <c r="I3" s="11"/>
      <c r="J3" s="11"/>
      <c r="K3" s="11" t="s">
        <v>15</v>
      </c>
      <c r="L3" s="11"/>
      <c r="M3" s="12" t="s">
        <v>34</v>
      </c>
      <c r="N3" s="11"/>
      <c r="O3" s="11"/>
      <c r="P3" s="11"/>
      <c r="Q3" s="11" t="s">
        <v>21</v>
      </c>
      <c r="R3" s="11">
        <v>1</v>
      </c>
      <c r="S3" s="11"/>
      <c r="T3" s="11"/>
      <c r="U3" s="11"/>
      <c r="V3" s="11"/>
      <c r="W3" s="11"/>
      <c r="X3" s="11" t="s">
        <v>15</v>
      </c>
      <c r="Y3" s="11"/>
      <c r="Z3" s="12" t="s">
        <v>36</v>
      </c>
      <c r="AA3" s="9" t="s">
        <v>18</v>
      </c>
      <c r="AB3" s="9" t="s">
        <v>21</v>
      </c>
      <c r="AC3" s="9">
        <v>1</v>
      </c>
      <c r="AD3" s="16" t="s">
        <v>37</v>
      </c>
      <c r="AE3" s="14" t="s">
        <v>19</v>
      </c>
      <c r="AF3" s="11">
        <f t="shared" ref="AF3:AF13" si="0">IF(AE3="",0,SUMIF($D$3:$D$23,AE3,K3:K23)-SUMIFS($R$3:$R$23,$Q$3:$Q$23,VLOOKUP(AE3,$AA$3:$AC$23,2,FALSE),$X$3:$X$23,"مخزن 1")*VLOOKUP(AE3,$AA$3:$AC$23,3,FALSE)-SUMIFS($R$3:$R$23,$Q$3:$Q$23,AE3,$X$3:$X$23," مخزن 1"))</f>
        <v>-2</v>
      </c>
      <c r="AG3" s="11"/>
      <c r="AH3" s="11">
        <f>AF3+AG3</f>
        <v>-2</v>
      </c>
      <c r="AI3" s="34"/>
      <c r="AJ3" s="35"/>
      <c r="AK3" s="35"/>
      <c r="AL3" s="35"/>
      <c r="AM3" s="35"/>
      <c r="AN3" s="35"/>
      <c r="AO3" s="35"/>
      <c r="AP3" s="35"/>
      <c r="AQ3" s="35"/>
    </row>
    <row r="4" spans="1:43" ht="18.75" customHeight="1" x14ac:dyDescent="0.2">
      <c r="A4" s="11">
        <f t="shared" ref="A4:A19" si="1">IF(C4="","",ROW()-2)</f>
        <v>2</v>
      </c>
      <c r="B4" s="11"/>
      <c r="C4" s="11">
        <v>2</v>
      </c>
      <c r="D4" s="11" t="s">
        <v>19</v>
      </c>
      <c r="E4" s="11">
        <v>10</v>
      </c>
      <c r="F4" s="11"/>
      <c r="G4" s="11">
        <f t="shared" ref="G4:G23" si="2">IF(C4&lt;&gt;"",(E4*F4)+(H4)-(I4))</f>
        <v>0</v>
      </c>
      <c r="H4" s="11"/>
      <c r="I4" s="11"/>
      <c r="J4" s="11"/>
      <c r="K4" s="11" t="s">
        <v>15</v>
      </c>
      <c r="L4" s="11"/>
      <c r="M4" s="22"/>
      <c r="N4" s="11"/>
      <c r="O4" s="11"/>
      <c r="P4" s="11"/>
      <c r="Q4" s="11" t="s">
        <v>24</v>
      </c>
      <c r="R4" s="11">
        <v>1</v>
      </c>
      <c r="S4" s="11"/>
      <c r="T4" s="11"/>
      <c r="U4" s="11"/>
      <c r="V4" s="11"/>
      <c r="W4" s="11"/>
      <c r="X4" s="11" t="s">
        <v>15</v>
      </c>
      <c r="Y4" s="11"/>
      <c r="Z4" s="22"/>
      <c r="AA4" s="9" t="s">
        <v>19</v>
      </c>
      <c r="AB4" s="9" t="s">
        <v>21</v>
      </c>
      <c r="AC4" s="9">
        <v>2</v>
      </c>
      <c r="AD4" s="16"/>
      <c r="AE4" s="14" t="s">
        <v>23</v>
      </c>
      <c r="AF4" s="11">
        <f t="shared" si="0"/>
        <v>-2</v>
      </c>
      <c r="AG4" s="11"/>
      <c r="AH4" s="11">
        <f t="shared" ref="AH4:AH23" si="3">AF4+AG4</f>
        <v>-2</v>
      </c>
      <c r="AI4" s="34"/>
      <c r="AJ4" s="35"/>
      <c r="AK4" s="35"/>
      <c r="AL4" s="35"/>
      <c r="AM4" s="35"/>
      <c r="AN4" s="35"/>
      <c r="AO4" s="35"/>
      <c r="AP4" s="35"/>
      <c r="AQ4" s="35"/>
    </row>
    <row r="5" spans="1:43" x14ac:dyDescent="0.2">
      <c r="A5" s="11">
        <f t="shared" si="1"/>
        <v>3</v>
      </c>
      <c r="B5" s="11"/>
      <c r="C5" s="11">
        <v>20</v>
      </c>
      <c r="D5" s="11" t="s">
        <v>20</v>
      </c>
      <c r="E5" s="11">
        <v>20</v>
      </c>
      <c r="F5" s="11"/>
      <c r="G5" s="11">
        <f t="shared" si="2"/>
        <v>0</v>
      </c>
      <c r="H5" s="11"/>
      <c r="I5" s="11"/>
      <c r="J5" s="11"/>
      <c r="K5" s="11" t="s">
        <v>15</v>
      </c>
      <c r="L5" s="11"/>
      <c r="N5" s="11"/>
      <c r="O5" s="11"/>
      <c r="P5" s="11"/>
      <c r="Q5" s="11" t="s">
        <v>31</v>
      </c>
      <c r="R5" s="11">
        <v>5</v>
      </c>
      <c r="S5" s="11"/>
      <c r="T5" s="11"/>
      <c r="U5" s="11"/>
      <c r="V5" s="11"/>
      <c r="W5" s="11"/>
      <c r="X5" s="11" t="s">
        <v>15</v>
      </c>
      <c r="Y5" s="11"/>
      <c r="AA5" s="9" t="s">
        <v>20</v>
      </c>
      <c r="AB5" s="9" t="s">
        <v>21</v>
      </c>
      <c r="AC5" s="9">
        <v>4</v>
      </c>
      <c r="AD5" s="8"/>
      <c r="AE5" s="14" t="s">
        <v>27</v>
      </c>
      <c r="AF5" s="11">
        <f t="shared" si="0"/>
        <v>0</v>
      </c>
      <c r="AG5" s="11"/>
      <c r="AH5" s="11">
        <f t="shared" si="3"/>
        <v>0</v>
      </c>
      <c r="AI5" s="34"/>
      <c r="AJ5" s="35"/>
      <c r="AK5" s="35"/>
      <c r="AL5" s="35"/>
      <c r="AM5" s="35"/>
      <c r="AN5" s="35"/>
      <c r="AO5" s="35"/>
      <c r="AP5" s="35"/>
      <c r="AQ5" s="35"/>
    </row>
    <row r="6" spans="1:43" x14ac:dyDescent="0.2">
      <c r="A6" s="11">
        <f t="shared" si="1"/>
        <v>4</v>
      </c>
      <c r="B6" s="11"/>
      <c r="C6" s="11">
        <v>12</v>
      </c>
      <c r="D6" s="11" t="s">
        <v>20</v>
      </c>
      <c r="E6" s="11">
        <v>30</v>
      </c>
      <c r="F6" s="11"/>
      <c r="G6" s="11">
        <f t="shared" si="2"/>
        <v>0</v>
      </c>
      <c r="H6" s="11"/>
      <c r="I6" s="11"/>
      <c r="J6" s="11"/>
      <c r="K6" s="11" t="s">
        <v>16</v>
      </c>
      <c r="L6" s="11"/>
      <c r="N6" s="11"/>
      <c r="O6" s="11"/>
      <c r="P6" s="11"/>
      <c r="Q6" s="11" t="s">
        <v>25</v>
      </c>
      <c r="R6" s="11">
        <v>3</v>
      </c>
      <c r="S6" s="11"/>
      <c r="T6" s="11"/>
      <c r="U6" s="11"/>
      <c r="V6" s="11"/>
      <c r="W6" s="11"/>
      <c r="X6" s="11"/>
      <c r="Y6" s="11"/>
      <c r="AA6" s="10" t="s">
        <v>22</v>
      </c>
      <c r="AB6" s="10" t="s">
        <v>24</v>
      </c>
      <c r="AC6" s="10">
        <v>1</v>
      </c>
      <c r="AD6" s="8"/>
      <c r="AE6" s="14" t="s">
        <v>18</v>
      </c>
      <c r="AF6" s="11">
        <f t="shared" si="0"/>
        <v>-1</v>
      </c>
      <c r="AG6" s="11"/>
      <c r="AH6" s="11">
        <f t="shared" si="3"/>
        <v>-1</v>
      </c>
      <c r="AI6" s="34"/>
      <c r="AJ6" s="35"/>
      <c r="AK6" s="35"/>
      <c r="AL6" s="35"/>
      <c r="AM6" s="35"/>
      <c r="AN6" s="35"/>
      <c r="AO6" s="35"/>
      <c r="AP6" s="35"/>
      <c r="AQ6" s="35"/>
    </row>
    <row r="7" spans="1:43" x14ac:dyDescent="0.2">
      <c r="A7" s="11">
        <f t="shared" si="1"/>
        <v>5</v>
      </c>
      <c r="B7" s="11"/>
      <c r="C7" s="11">
        <v>22</v>
      </c>
      <c r="D7" s="11" t="s">
        <v>31</v>
      </c>
      <c r="E7" s="11">
        <v>15</v>
      </c>
      <c r="F7" s="11"/>
      <c r="G7" s="11">
        <f t="shared" si="2"/>
        <v>0</v>
      </c>
      <c r="H7" s="11"/>
      <c r="I7" s="11"/>
      <c r="J7" s="11"/>
      <c r="K7" s="11" t="s">
        <v>15</v>
      </c>
      <c r="L7" s="11"/>
      <c r="N7" s="11"/>
      <c r="O7" s="11"/>
      <c r="P7" s="11"/>
      <c r="Q7" s="11"/>
      <c r="R7" s="11"/>
      <c r="S7" s="11"/>
      <c r="T7" s="11"/>
      <c r="U7" s="11"/>
      <c r="V7" s="11"/>
      <c r="W7" s="11"/>
      <c r="X7" s="11"/>
      <c r="Y7" s="11"/>
      <c r="AA7" s="10" t="s">
        <v>23</v>
      </c>
      <c r="AB7" s="10" t="s">
        <v>24</v>
      </c>
      <c r="AC7" s="10">
        <v>2</v>
      </c>
      <c r="AD7" s="8"/>
      <c r="AE7" s="14" t="s">
        <v>22</v>
      </c>
      <c r="AF7" s="11">
        <f t="shared" si="0"/>
        <v>-1</v>
      </c>
      <c r="AG7" s="11"/>
      <c r="AH7" s="11">
        <f t="shared" si="3"/>
        <v>-1</v>
      </c>
      <c r="AI7" s="34"/>
      <c r="AJ7" s="35"/>
      <c r="AK7" s="35"/>
      <c r="AL7" s="35"/>
      <c r="AM7" s="35"/>
      <c r="AN7" s="35"/>
      <c r="AO7" s="35"/>
      <c r="AP7" s="35"/>
      <c r="AQ7" s="35"/>
    </row>
    <row r="8" spans="1:43" x14ac:dyDescent="0.2">
      <c r="A8" s="11" t="str">
        <f t="shared" si="1"/>
        <v/>
      </c>
      <c r="B8" s="11"/>
      <c r="C8" s="11"/>
      <c r="D8" s="11" t="s">
        <v>26</v>
      </c>
      <c r="E8" s="11">
        <v>25</v>
      </c>
      <c r="F8" s="11"/>
      <c r="G8" s="11" t="b">
        <f t="shared" si="2"/>
        <v>0</v>
      </c>
      <c r="H8" s="11"/>
      <c r="I8" s="11"/>
      <c r="J8" s="11"/>
      <c r="K8" s="11" t="s">
        <v>15</v>
      </c>
      <c r="L8" s="11"/>
      <c r="N8" s="11"/>
      <c r="O8" s="11"/>
      <c r="P8" s="11"/>
      <c r="Q8" s="11"/>
      <c r="R8" s="11"/>
      <c r="S8" s="11"/>
      <c r="T8" s="11"/>
      <c r="U8" s="11"/>
      <c r="V8" s="11"/>
      <c r="W8" s="11"/>
      <c r="X8" s="11"/>
      <c r="Y8" s="11"/>
      <c r="AA8" s="10" t="s">
        <v>20</v>
      </c>
      <c r="AB8" s="10" t="s">
        <v>24</v>
      </c>
      <c r="AC8" s="10">
        <v>4</v>
      </c>
      <c r="AD8" s="8"/>
      <c r="AE8" s="14" t="s">
        <v>20</v>
      </c>
      <c r="AF8" s="11">
        <f t="shared" si="0"/>
        <v>-4</v>
      </c>
      <c r="AG8" s="11"/>
      <c r="AH8" s="11">
        <f t="shared" si="3"/>
        <v>-4</v>
      </c>
      <c r="AI8" s="34"/>
      <c r="AJ8" s="35"/>
      <c r="AK8" s="35"/>
      <c r="AL8" s="35"/>
      <c r="AM8" s="35"/>
      <c r="AN8" s="35"/>
      <c r="AO8" s="35"/>
      <c r="AP8" s="35"/>
      <c r="AQ8" s="35"/>
    </row>
    <row r="9" spans="1:43" ht="15" x14ac:dyDescent="0.2">
      <c r="A9" s="11" t="str">
        <f t="shared" si="1"/>
        <v/>
      </c>
      <c r="B9" s="11"/>
      <c r="C9" s="11"/>
      <c r="D9" s="11" t="s">
        <v>27</v>
      </c>
      <c r="E9" s="11">
        <v>40</v>
      </c>
      <c r="F9" s="11"/>
      <c r="G9" s="11" t="b">
        <f t="shared" si="2"/>
        <v>0</v>
      </c>
      <c r="H9" s="11"/>
      <c r="I9" s="11"/>
      <c r="J9" s="11"/>
      <c r="K9" s="11" t="s">
        <v>16</v>
      </c>
      <c r="L9" s="11"/>
      <c r="N9" s="11"/>
      <c r="O9" s="11"/>
      <c r="P9" s="11"/>
      <c r="Q9" s="11"/>
      <c r="R9" s="11"/>
      <c r="S9" s="11"/>
      <c r="T9" s="11"/>
      <c r="U9" s="11"/>
      <c r="V9" s="11"/>
      <c r="W9" s="11"/>
      <c r="X9" s="11"/>
      <c r="Y9" s="11"/>
      <c r="AA9" s="11" t="s">
        <v>25</v>
      </c>
      <c r="AB9" s="11" t="s">
        <v>25</v>
      </c>
      <c r="AC9" s="15">
        <v>1</v>
      </c>
      <c r="AD9" s="18">
        <v>0</v>
      </c>
      <c r="AE9" s="14" t="s">
        <v>28</v>
      </c>
      <c r="AF9" s="11" t="e">
        <f>IF(AE9="",0,SUMIF($D$3:$D$23,AE9,K9:K29)-SUMIFS($R$3:$R$23,$Q$3:$Q$23,VLOOKUP(AE9,$AA$3:$AC$23,2,FALSE),$X$3:$X$23,"مخزن 1")*VLOOKUP(AE9,$AA$3:$AC$23,3,FALSE)-SUMIFS($R$3:$R$23,$Q$3:$Q$23,AE9,$X$3:$X$23," مخزن 1"))</f>
        <v>#N/A</v>
      </c>
      <c r="AG9" s="11"/>
      <c r="AH9" s="11" t="e">
        <f t="shared" si="3"/>
        <v>#N/A</v>
      </c>
      <c r="AI9" s="34"/>
      <c r="AJ9" s="35"/>
      <c r="AK9" s="35"/>
      <c r="AL9" s="35"/>
      <c r="AM9" s="35"/>
      <c r="AN9" s="35"/>
      <c r="AO9" s="35"/>
      <c r="AP9" s="35"/>
      <c r="AQ9" s="35"/>
    </row>
    <row r="10" spans="1:43" x14ac:dyDescent="0.2">
      <c r="A10" s="11" t="str">
        <f t="shared" si="1"/>
        <v/>
      </c>
      <c r="B10" s="11"/>
      <c r="C10" s="11"/>
      <c r="D10" s="11" t="s">
        <v>25</v>
      </c>
      <c r="E10" s="11">
        <v>40</v>
      </c>
      <c r="F10" s="11"/>
      <c r="G10" s="11" t="b">
        <f t="shared" si="2"/>
        <v>0</v>
      </c>
      <c r="H10" s="11"/>
      <c r="I10" s="11"/>
      <c r="J10" s="11"/>
      <c r="K10" s="11" t="s">
        <v>15</v>
      </c>
      <c r="L10" s="11"/>
      <c r="N10" s="11"/>
      <c r="O10" s="11"/>
      <c r="P10" s="11"/>
      <c r="Q10" s="11"/>
      <c r="R10" s="11"/>
      <c r="S10" s="11"/>
      <c r="T10" s="11"/>
      <c r="U10" s="11"/>
      <c r="V10" s="11"/>
      <c r="W10" s="11"/>
      <c r="X10" s="11"/>
      <c r="Y10" s="11"/>
      <c r="AA10" s="11" t="s">
        <v>26</v>
      </c>
      <c r="AB10" s="11" t="s">
        <v>25</v>
      </c>
      <c r="AC10" s="11">
        <v>1</v>
      </c>
      <c r="AD10" s="8"/>
      <c r="AE10" s="14" t="s">
        <v>31</v>
      </c>
      <c r="AF10" s="11">
        <f t="shared" si="0"/>
        <v>-5</v>
      </c>
      <c r="AG10" s="11"/>
      <c r="AH10" s="11">
        <f t="shared" si="3"/>
        <v>-5</v>
      </c>
      <c r="AI10" s="34"/>
      <c r="AJ10" s="35"/>
      <c r="AK10" s="35"/>
      <c r="AL10" s="35"/>
      <c r="AM10" s="35"/>
      <c r="AN10" s="35"/>
      <c r="AO10" s="35"/>
      <c r="AP10" s="35"/>
      <c r="AQ10" s="35"/>
    </row>
    <row r="11" spans="1:43" x14ac:dyDescent="0.2">
      <c r="A11" s="11" t="str">
        <f t="shared" si="1"/>
        <v/>
      </c>
      <c r="B11" s="11"/>
      <c r="C11" s="11"/>
      <c r="D11" s="11"/>
      <c r="E11" s="11"/>
      <c r="F11" s="11"/>
      <c r="G11" s="11" t="b">
        <f t="shared" si="2"/>
        <v>0</v>
      </c>
      <c r="H11" s="11"/>
      <c r="I11" s="11"/>
      <c r="J11" s="11"/>
      <c r="K11" s="11"/>
      <c r="L11" s="11"/>
      <c r="N11" s="11"/>
      <c r="O11" s="11"/>
      <c r="P11" s="11"/>
      <c r="Q11" s="11"/>
      <c r="R11" s="11"/>
      <c r="S11" s="11"/>
      <c r="T11" s="11"/>
      <c r="U11" s="11"/>
      <c r="V11" s="11"/>
      <c r="W11" s="11"/>
      <c r="X11" s="11"/>
      <c r="Y11" s="11"/>
      <c r="AA11" s="11" t="s">
        <v>27</v>
      </c>
      <c r="AB11" s="11" t="s">
        <v>25</v>
      </c>
      <c r="AC11" s="11">
        <v>1</v>
      </c>
      <c r="AD11" s="8"/>
      <c r="AE11" s="14" t="s">
        <v>25</v>
      </c>
      <c r="AF11" s="11">
        <f t="shared" si="0"/>
        <v>0</v>
      </c>
      <c r="AG11" s="11"/>
      <c r="AH11" s="11">
        <f t="shared" si="3"/>
        <v>0</v>
      </c>
    </row>
    <row r="12" spans="1:43" ht="15" x14ac:dyDescent="0.2">
      <c r="A12" s="11" t="str">
        <f t="shared" si="1"/>
        <v/>
      </c>
      <c r="B12" s="11"/>
      <c r="C12" s="11"/>
      <c r="D12" s="11"/>
      <c r="E12" s="11"/>
      <c r="F12" s="11"/>
      <c r="G12" s="11" t="b">
        <f t="shared" si="2"/>
        <v>0</v>
      </c>
      <c r="H12" s="11"/>
      <c r="I12" s="11"/>
      <c r="J12" s="11"/>
      <c r="K12" s="11"/>
      <c r="L12" s="11"/>
      <c r="N12" s="11"/>
      <c r="O12" s="11"/>
      <c r="P12" s="11"/>
      <c r="Q12" s="11"/>
      <c r="R12" s="11"/>
      <c r="S12" s="11"/>
      <c r="T12" s="11"/>
      <c r="U12" s="11"/>
      <c r="V12" s="11"/>
      <c r="W12" s="11"/>
      <c r="X12" s="11"/>
      <c r="Y12" s="11"/>
      <c r="AA12" s="13" t="s">
        <v>31</v>
      </c>
      <c r="AB12" s="13" t="s">
        <v>31</v>
      </c>
      <c r="AC12" s="15">
        <v>1</v>
      </c>
      <c r="AD12" s="18">
        <v>0</v>
      </c>
      <c r="AE12" s="14" t="s">
        <v>26</v>
      </c>
      <c r="AF12" s="11">
        <f t="shared" si="0"/>
        <v>0</v>
      </c>
      <c r="AG12" s="11"/>
      <c r="AH12" s="11">
        <f t="shared" si="3"/>
        <v>0</v>
      </c>
    </row>
    <row r="13" spans="1:43" x14ac:dyDescent="0.2">
      <c r="A13" s="11" t="str">
        <f t="shared" si="1"/>
        <v/>
      </c>
      <c r="B13" s="11"/>
      <c r="C13" s="11"/>
      <c r="D13" s="11"/>
      <c r="E13" s="11"/>
      <c r="F13" s="11"/>
      <c r="G13" s="11" t="b">
        <f t="shared" si="2"/>
        <v>0</v>
      </c>
      <c r="H13" s="11"/>
      <c r="I13" s="11"/>
      <c r="J13" s="11"/>
      <c r="K13" s="11"/>
      <c r="L13" s="11"/>
      <c r="N13" s="11"/>
      <c r="O13" s="11"/>
      <c r="P13" s="11"/>
      <c r="Q13" s="11"/>
      <c r="R13" s="11"/>
      <c r="S13" s="11"/>
      <c r="T13" s="11"/>
      <c r="U13" s="11"/>
      <c r="V13" s="11"/>
      <c r="W13" s="11"/>
      <c r="X13" s="11"/>
      <c r="Y13" s="11"/>
      <c r="AA13" s="13" t="s">
        <v>26</v>
      </c>
      <c r="AB13" s="13" t="s">
        <v>31</v>
      </c>
      <c r="AC13" s="13">
        <v>1</v>
      </c>
      <c r="AD13" s="8"/>
      <c r="AE13" s="14"/>
      <c r="AF13" s="11">
        <f t="shared" si="0"/>
        <v>0</v>
      </c>
      <c r="AG13" s="11"/>
      <c r="AH13" s="11">
        <f t="shared" si="3"/>
        <v>0</v>
      </c>
    </row>
    <row r="14" spans="1:43" x14ac:dyDescent="0.2">
      <c r="A14" s="11" t="str">
        <f t="shared" si="1"/>
        <v/>
      </c>
      <c r="B14" s="11"/>
      <c r="C14" s="11"/>
      <c r="D14" s="11"/>
      <c r="E14" s="11"/>
      <c r="F14" s="11"/>
      <c r="G14" s="11" t="b">
        <f t="shared" si="2"/>
        <v>0</v>
      </c>
      <c r="H14" s="11"/>
      <c r="I14" s="11"/>
      <c r="J14" s="11"/>
      <c r="K14" s="11"/>
      <c r="L14" s="11"/>
      <c r="N14" s="11"/>
      <c r="O14" s="11"/>
      <c r="P14" s="11"/>
      <c r="Q14" s="11"/>
      <c r="R14" s="11"/>
      <c r="S14" s="11"/>
      <c r="T14" s="11"/>
      <c r="U14" s="11"/>
      <c r="V14" s="11"/>
      <c r="W14" s="11"/>
      <c r="X14" s="11"/>
      <c r="Y14" s="11"/>
      <c r="AA14" s="13" t="s">
        <v>27</v>
      </c>
      <c r="AB14" s="13" t="s">
        <v>31</v>
      </c>
      <c r="AC14" s="13">
        <v>1</v>
      </c>
      <c r="AD14" s="8"/>
      <c r="AE14" s="14"/>
      <c r="AF14" s="11"/>
      <c r="AG14" s="11"/>
      <c r="AH14" s="11">
        <f t="shared" si="3"/>
        <v>0</v>
      </c>
    </row>
    <row r="15" spans="1:43" x14ac:dyDescent="0.2">
      <c r="A15" s="11" t="str">
        <f t="shared" si="1"/>
        <v/>
      </c>
      <c r="B15" s="11"/>
      <c r="C15" s="11"/>
      <c r="D15" s="11"/>
      <c r="E15" s="11"/>
      <c r="F15" s="11"/>
      <c r="G15" s="11" t="b">
        <f t="shared" si="2"/>
        <v>0</v>
      </c>
      <c r="H15" s="11"/>
      <c r="I15" s="11"/>
      <c r="J15" s="11"/>
      <c r="K15" s="11"/>
      <c r="L15" s="11"/>
      <c r="N15" s="11"/>
      <c r="O15" s="11"/>
      <c r="P15" s="11"/>
      <c r="Q15" s="11"/>
      <c r="R15" s="11"/>
      <c r="S15" s="11"/>
      <c r="T15" s="11"/>
      <c r="U15" s="11"/>
      <c r="V15" s="11"/>
      <c r="W15" s="11"/>
      <c r="X15" s="11"/>
      <c r="Y15" s="11"/>
      <c r="AA15" s="11"/>
      <c r="AB15" s="11"/>
      <c r="AC15" s="11"/>
      <c r="AD15" s="8"/>
      <c r="AE15" s="14"/>
      <c r="AF15" s="11"/>
      <c r="AG15" s="11"/>
      <c r="AH15" s="11">
        <f t="shared" si="3"/>
        <v>0</v>
      </c>
    </row>
    <row r="16" spans="1:43" x14ac:dyDescent="0.2">
      <c r="A16" s="11" t="str">
        <f t="shared" si="1"/>
        <v/>
      </c>
      <c r="B16" s="11"/>
      <c r="C16" s="11"/>
      <c r="D16" s="11"/>
      <c r="E16" s="11"/>
      <c r="F16" s="11"/>
      <c r="G16" s="11" t="b">
        <f t="shared" si="2"/>
        <v>0</v>
      </c>
      <c r="H16" s="11"/>
      <c r="I16" s="11"/>
      <c r="J16" s="11"/>
      <c r="K16" s="11"/>
      <c r="L16" s="11"/>
      <c r="N16" s="11"/>
      <c r="O16" s="11"/>
      <c r="P16" s="11"/>
      <c r="Q16" s="11"/>
      <c r="R16" s="11"/>
      <c r="S16" s="11"/>
      <c r="T16" s="11"/>
      <c r="U16" s="11"/>
      <c r="V16" s="11"/>
      <c r="W16" s="11"/>
      <c r="X16" s="11"/>
      <c r="Y16" s="11"/>
      <c r="AA16" s="11"/>
      <c r="AB16" s="11"/>
      <c r="AC16" s="11"/>
      <c r="AD16" s="17"/>
      <c r="AE16" s="14"/>
      <c r="AF16" s="11"/>
      <c r="AG16" s="11"/>
      <c r="AH16" s="11">
        <f t="shared" si="3"/>
        <v>0</v>
      </c>
    </row>
    <row r="17" spans="1:34" x14ac:dyDescent="0.2">
      <c r="A17" s="11" t="str">
        <f t="shared" si="1"/>
        <v/>
      </c>
      <c r="B17" s="11"/>
      <c r="C17" s="11"/>
      <c r="D17" s="11"/>
      <c r="E17" s="11"/>
      <c r="F17" s="11"/>
      <c r="G17" s="11" t="b">
        <f t="shared" si="2"/>
        <v>0</v>
      </c>
      <c r="H17" s="11"/>
      <c r="I17" s="11"/>
      <c r="J17" s="11"/>
      <c r="K17" s="11"/>
      <c r="L17" s="11"/>
      <c r="N17" s="11"/>
      <c r="O17" s="11"/>
      <c r="P17" s="11"/>
      <c r="Q17" s="11"/>
      <c r="R17" s="11"/>
      <c r="S17" s="11"/>
      <c r="T17" s="11"/>
      <c r="U17" s="11"/>
      <c r="V17" s="11"/>
      <c r="W17" s="11"/>
      <c r="X17" s="11"/>
      <c r="Y17" s="11"/>
      <c r="AA17" s="11"/>
      <c r="AB17" s="11"/>
      <c r="AC17" s="11"/>
      <c r="AD17" s="17"/>
      <c r="AE17" s="14"/>
      <c r="AF17" s="11"/>
      <c r="AG17" s="11"/>
      <c r="AH17" s="11">
        <f t="shared" si="3"/>
        <v>0</v>
      </c>
    </row>
    <row r="18" spans="1:34" x14ac:dyDescent="0.2">
      <c r="A18" s="11" t="str">
        <f t="shared" si="1"/>
        <v/>
      </c>
      <c r="B18" s="11"/>
      <c r="C18" s="11"/>
      <c r="D18" s="11"/>
      <c r="E18" s="11"/>
      <c r="F18" s="11"/>
      <c r="G18" s="11" t="b">
        <f t="shared" si="2"/>
        <v>0</v>
      </c>
      <c r="H18" s="11"/>
      <c r="I18" s="11"/>
      <c r="J18" s="11"/>
      <c r="K18" s="11"/>
      <c r="L18" s="11"/>
      <c r="N18" s="11"/>
      <c r="O18" s="11"/>
      <c r="P18" s="11"/>
      <c r="Q18" s="11"/>
      <c r="R18" s="11"/>
      <c r="S18" s="11"/>
      <c r="T18" s="11"/>
      <c r="U18" s="11"/>
      <c r="V18" s="11"/>
      <c r="W18" s="11"/>
      <c r="X18" s="11"/>
      <c r="Y18" s="11"/>
      <c r="AA18" s="11"/>
      <c r="AB18" s="11"/>
      <c r="AC18" s="11"/>
      <c r="AD18" s="17"/>
      <c r="AE18" s="14"/>
      <c r="AF18" s="11"/>
      <c r="AG18" s="11"/>
      <c r="AH18" s="11">
        <f t="shared" si="3"/>
        <v>0</v>
      </c>
    </row>
    <row r="19" spans="1:34" x14ac:dyDescent="0.2">
      <c r="A19" s="11" t="str">
        <f t="shared" si="1"/>
        <v/>
      </c>
      <c r="B19" s="11"/>
      <c r="C19" s="11"/>
      <c r="D19" s="11"/>
      <c r="E19" s="11"/>
      <c r="F19" s="11"/>
      <c r="G19" s="11" t="b">
        <f t="shared" si="2"/>
        <v>0</v>
      </c>
      <c r="H19" s="11"/>
      <c r="I19" s="11"/>
      <c r="J19" s="11"/>
      <c r="K19" s="11"/>
      <c r="L19" s="11"/>
      <c r="N19" s="11"/>
      <c r="O19" s="11"/>
      <c r="P19" s="11"/>
      <c r="Q19" s="11"/>
      <c r="R19" s="11"/>
      <c r="S19" s="11"/>
      <c r="T19" s="11"/>
      <c r="U19" s="11"/>
      <c r="V19" s="11"/>
      <c r="W19" s="11"/>
      <c r="X19" s="11"/>
      <c r="Y19" s="11"/>
      <c r="AA19" s="11"/>
      <c r="AB19" s="11"/>
      <c r="AC19" s="11"/>
      <c r="AD19" s="17"/>
      <c r="AE19" s="14"/>
      <c r="AF19" s="11"/>
      <c r="AG19" s="11"/>
      <c r="AH19" s="11">
        <f t="shared" si="3"/>
        <v>0</v>
      </c>
    </row>
    <row r="20" spans="1:34" x14ac:dyDescent="0.2">
      <c r="A20" s="11"/>
      <c r="B20" s="11"/>
      <c r="C20" s="11"/>
      <c r="D20" s="11"/>
      <c r="E20" s="11"/>
      <c r="F20" s="11"/>
      <c r="G20" s="11" t="b">
        <f t="shared" si="2"/>
        <v>0</v>
      </c>
      <c r="H20" s="11"/>
      <c r="I20" s="11"/>
      <c r="J20" s="11"/>
      <c r="K20" s="11"/>
      <c r="L20" s="11"/>
      <c r="N20" s="11"/>
      <c r="O20" s="11"/>
      <c r="P20" s="11"/>
      <c r="Q20" s="11"/>
      <c r="R20" s="11"/>
      <c r="S20" s="11"/>
      <c r="T20" s="11"/>
      <c r="U20" s="11"/>
      <c r="V20" s="11"/>
      <c r="W20" s="11"/>
      <c r="X20" s="11"/>
      <c r="Y20" s="11"/>
      <c r="AA20" s="11"/>
      <c r="AB20" s="11"/>
      <c r="AC20" s="11"/>
      <c r="AD20" s="17"/>
      <c r="AE20" s="14"/>
      <c r="AF20" s="11"/>
      <c r="AG20" s="11"/>
      <c r="AH20" s="11">
        <f t="shared" si="3"/>
        <v>0</v>
      </c>
    </row>
    <row r="21" spans="1:34" x14ac:dyDescent="0.2">
      <c r="A21" s="11"/>
      <c r="B21" s="11"/>
      <c r="C21" s="11"/>
      <c r="D21" s="11"/>
      <c r="E21" s="11"/>
      <c r="F21" s="11"/>
      <c r="G21" s="11" t="b">
        <f t="shared" si="2"/>
        <v>0</v>
      </c>
      <c r="H21" s="11"/>
      <c r="I21" s="11"/>
      <c r="J21" s="11"/>
      <c r="K21" s="11"/>
      <c r="L21" s="11"/>
      <c r="N21" s="11"/>
      <c r="O21" s="11"/>
      <c r="P21" s="11"/>
      <c r="Q21" s="11"/>
      <c r="R21" s="11"/>
      <c r="S21" s="11"/>
      <c r="T21" s="11"/>
      <c r="U21" s="11"/>
      <c r="V21" s="11"/>
      <c r="W21" s="11"/>
      <c r="X21" s="11"/>
      <c r="Y21" s="11"/>
      <c r="AA21" s="11"/>
      <c r="AB21" s="11"/>
      <c r="AC21" s="11"/>
      <c r="AD21" s="17"/>
      <c r="AE21" s="14"/>
      <c r="AF21" s="11"/>
      <c r="AG21" s="11"/>
      <c r="AH21" s="11">
        <f t="shared" si="3"/>
        <v>0</v>
      </c>
    </row>
    <row r="22" spans="1:34" x14ac:dyDescent="0.2">
      <c r="A22" s="11"/>
      <c r="B22" s="11"/>
      <c r="C22" s="11"/>
      <c r="D22" s="11"/>
      <c r="E22" s="11"/>
      <c r="F22" s="11"/>
      <c r="G22" s="11" t="b">
        <f t="shared" si="2"/>
        <v>0</v>
      </c>
      <c r="H22" s="11"/>
      <c r="I22" s="11"/>
      <c r="J22" s="11"/>
      <c r="K22" s="11"/>
      <c r="L22" s="11"/>
      <c r="N22" s="11"/>
      <c r="O22" s="11"/>
      <c r="P22" s="11"/>
      <c r="Q22" s="11"/>
      <c r="R22" s="11"/>
      <c r="S22" s="11"/>
      <c r="T22" s="11"/>
      <c r="U22" s="11"/>
      <c r="V22" s="11"/>
      <c r="W22" s="11"/>
      <c r="X22" s="11"/>
      <c r="Y22" s="11"/>
      <c r="AA22" s="11"/>
      <c r="AB22" s="11"/>
      <c r="AC22" s="11"/>
      <c r="AD22" s="17"/>
      <c r="AE22" s="14"/>
      <c r="AF22" s="11"/>
      <c r="AG22" s="11"/>
      <c r="AH22" s="11">
        <f t="shared" si="3"/>
        <v>0</v>
      </c>
    </row>
    <row r="23" spans="1:34" x14ac:dyDescent="0.2">
      <c r="A23" s="11"/>
      <c r="B23" s="11"/>
      <c r="C23" s="11"/>
      <c r="D23" s="11"/>
      <c r="E23" s="11"/>
      <c r="F23" s="11"/>
      <c r="G23" s="11" t="b">
        <f t="shared" si="2"/>
        <v>0</v>
      </c>
      <c r="H23" s="11"/>
      <c r="I23" s="11"/>
      <c r="J23" s="11"/>
      <c r="K23" s="11"/>
      <c r="L23" s="11"/>
      <c r="N23" s="11"/>
      <c r="O23" s="11"/>
      <c r="P23" s="11"/>
      <c r="Q23" s="11"/>
      <c r="R23" s="11"/>
      <c r="S23" s="11"/>
      <c r="T23" s="11"/>
      <c r="U23" s="11"/>
      <c r="V23" s="11"/>
      <c r="W23" s="11"/>
      <c r="X23" s="11"/>
      <c r="Y23" s="11"/>
      <c r="AA23" s="11"/>
      <c r="AB23" s="11"/>
      <c r="AC23" s="11"/>
      <c r="AD23" s="17"/>
      <c r="AE23" s="14"/>
      <c r="AF23" s="11"/>
      <c r="AG23" s="11"/>
      <c r="AH23" s="11">
        <f t="shared" si="3"/>
        <v>0</v>
      </c>
    </row>
  </sheetData>
  <mergeCells count="6">
    <mergeCell ref="AI2:AQ10"/>
    <mergeCell ref="A1:M1"/>
    <mergeCell ref="N1:Z1"/>
    <mergeCell ref="AA1:AC2"/>
    <mergeCell ref="AD1:AD2"/>
    <mergeCell ref="AE1:AH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vt:lpstr>
      <vt:lpstr>1</vt:lpstr>
      <vt:lpstr>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2014-02-03T15:37:12Z</dcterms:modified>
</cp:coreProperties>
</file>